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https://consipspa.sharepoint.com/sites/ID2496CT9/Documenti condivisi/General/Documenti di Gara/"/>
    </mc:Choice>
  </mc:AlternateContent>
  <bookViews>
    <workbookView xWindow="0" yWindow="0" windowWidth="19200" windowHeight="7050" tabRatio="839"/>
  </bookViews>
  <sheets>
    <sheet name="Forniture e Servizi" sheetId="5" r:id="rId1"/>
    <sheet name="Servizi" sheetId="6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7" i="6" l="1"/>
  <c r="J20" i="6"/>
  <c r="AR45" i="6"/>
  <c r="AR44" i="6"/>
  <c r="AR43" i="6"/>
  <c r="AR42" i="6"/>
  <c r="AR41" i="6"/>
  <c r="AR40" i="6"/>
  <c r="AR39" i="6"/>
  <c r="AR36" i="6"/>
  <c r="AR35" i="6"/>
  <c r="L51" i="5" l="1"/>
  <c r="L50" i="5"/>
  <c r="L46" i="5"/>
  <c r="L45" i="5"/>
  <c r="L44" i="5"/>
  <c r="L43" i="5"/>
  <c r="L42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0" i="5"/>
  <c r="L21" i="5"/>
  <c r="L22" i="5"/>
  <c r="D59" i="5" l="1"/>
  <c r="L19" i="5" l="1"/>
  <c r="AP35" i="6"/>
  <c r="AP45" i="6"/>
  <c r="AP44" i="6"/>
  <c r="AP43" i="6"/>
  <c r="AP42" i="6"/>
  <c r="AP41" i="6"/>
  <c r="AP40" i="6"/>
  <c r="AP39" i="6"/>
  <c r="AP36" i="6"/>
  <c r="AI17" i="6" l="1"/>
  <c r="Y17" i="6"/>
  <c r="T33" i="6"/>
  <c r="T30" i="6"/>
  <c r="T27" i="6"/>
  <c r="T20" i="6"/>
  <c r="T17" i="6"/>
  <c r="O33" i="6"/>
  <c r="O30" i="6"/>
  <c r="O27" i="6"/>
  <c r="O20" i="6"/>
  <c r="O17" i="6"/>
  <c r="J33" i="6"/>
  <c r="J30" i="6"/>
  <c r="J27" i="6"/>
  <c r="J17" i="6"/>
  <c r="O51" i="5"/>
  <c r="O50" i="5"/>
  <c r="O43" i="5"/>
  <c r="O44" i="5"/>
  <c r="O45" i="5"/>
  <c r="O46" i="5"/>
  <c r="O42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26" i="5"/>
  <c r="O20" i="5"/>
  <c r="O21" i="5"/>
  <c r="O22" i="5"/>
  <c r="O19" i="5"/>
  <c r="D54" i="5"/>
  <c r="H18" i="6" l="1"/>
  <c r="K18" i="6" s="1"/>
  <c r="AG18" i="6" l="1"/>
  <c r="AJ18" i="6" s="1"/>
  <c r="AB18" i="6"/>
  <c r="AE18" i="6" s="1"/>
  <c r="W18" i="6"/>
  <c r="Z18" i="6" s="1"/>
  <c r="R32" i="6"/>
  <c r="U32" i="6" s="1"/>
  <c r="R28" i="6"/>
  <c r="U28" i="6" s="1"/>
  <c r="R18" i="6"/>
  <c r="U18" i="6" s="1"/>
  <c r="M32" i="6"/>
  <c r="P32" i="6" s="1"/>
  <c r="M28" i="6"/>
  <c r="P28" i="6" s="1"/>
  <c r="M18" i="6"/>
  <c r="P18" i="6" s="1"/>
  <c r="H32" i="6"/>
  <c r="K32" i="6" s="1"/>
  <c r="H28" i="6"/>
  <c r="K28" i="6" s="1"/>
  <c r="D53" i="6" l="1"/>
  <c r="D54" i="6" s="1"/>
  <c r="D56" i="6" s="1"/>
  <c r="D63" i="6" l="1"/>
  <c r="D64" i="6" s="1"/>
  <c r="D66" i="6" s="1"/>
  <c r="D68" i="6" s="1"/>
  <c r="D60" i="5" l="1"/>
  <c r="G60" i="5" l="1"/>
  <c r="D63" i="5"/>
  <c r="M31" i="6"/>
  <c r="P31" i="6" s="1"/>
  <c r="H31" i="6" l="1"/>
  <c r="K31" i="6" s="1"/>
  <c r="R31" i="6"/>
  <c r="U31" i="6" s="1"/>
  <c r="R21" i="6"/>
  <c r="U21" i="6" s="1"/>
  <c r="H21" i="6"/>
  <c r="K21" i="6" s="1"/>
  <c r="M21" i="6"/>
  <c r="P21" i="6" s="1"/>
  <c r="D48" i="6" l="1"/>
  <c r="D55" i="5" s="1"/>
  <c r="I61" i="5"/>
  <c r="J61" i="5" l="1"/>
  <c r="L61" i="5" s="1"/>
  <c r="L63" i="5" l="1"/>
  <c r="D56" i="5"/>
  <c r="G56" i="5" l="1"/>
</calcChain>
</file>

<file path=xl/sharedStrings.xml><?xml version="1.0" encoding="utf-8"?>
<sst xmlns="http://schemas.openxmlformats.org/spreadsheetml/2006/main" count="193" uniqueCount="118">
  <si>
    <t>Ai soli fini di ausilio per l’immissione a Sistema dei prezzi offerti, viene fornito al concorrente un file excel (denominato “Ausilio alla compilazione dell'Offerta economica”) con campi predeterminati; l’utilizzo di detto strumento è ad esclusiva responsabilità del concorrente, essendo onere di quest’ultimo verificarne la congruità, la completezza e la correttezza dei dati ivi contenuti e delle funzioni impostate. Resta fermo che avrà valore di Offerta Economica unicamente quanto immesso a Sistema e quanto prodotto nella “Dichiarazione Economica”.
Le celle da compilare sono quelle colorate in giallo.
Il foglio offre le seguenti funzionalità (a titolo esemplificativo e non esaustivo) restando valide le limitazioni di responsabilità sopra descritte:
• segnalazione di mancata compilazione/compilazione errata di prezzo unitario o valore richiesto;
• segnalazione del superamento del vincolo relativo al “limite massimo di offerta su media dei brand proposti”
• segnalazione di superamento di base d’asta
NB: nella compilazione delle celle in colore giallo è responsabilità di ciascun concorrente inserire il valore offerto dei prezzi con al massimo 2 cifre decimali.</t>
  </si>
  <si>
    <t>INSERIRE I VALORI NELLE CELLE CON SFONDO GIALLO</t>
  </si>
  <si>
    <t>OGGETTO DI FORNITURA</t>
  </si>
  <si>
    <t>Rif. Capitolato Tecnico</t>
  </si>
  <si>
    <t>(Q) PESI</t>
  </si>
  <si>
    <t>limite massimo di offerta  su singolo brand proposto</t>
  </si>
  <si>
    <t>limite massimo di offerta su media dei brand proposti</t>
  </si>
  <si>
    <t>Valore offerto (P)</t>
  </si>
  <si>
    <t>Configurazioni tipo</t>
  </si>
  <si>
    <t>P*Q</t>
  </si>
  <si>
    <t>Sistemi telefonici</t>
  </si>
  <si>
    <t>CT1</t>
  </si>
  <si>
    <t>§ 2.3</t>
  </si>
  <si>
    <t>CT2</t>
  </si>
  <si>
    <t>CT3</t>
  </si>
  <si>
    <t>CT4</t>
  </si>
  <si>
    <t>Terminali telefonici</t>
  </si>
  <si>
    <t>Terminale BCA</t>
  </si>
  <si>
    <t>§ 2.1.2.1</t>
  </si>
  <si>
    <t>Terminale "IP Classic"</t>
  </si>
  <si>
    <t>§ 2.1.2.2</t>
  </si>
  <si>
    <t>Alimentatore per Terminale "IP Classic"</t>
  </si>
  <si>
    <t>§ 2.1.2.3</t>
  </si>
  <si>
    <t>Terminale "IP Plus"</t>
  </si>
  <si>
    <t>§ 2.1.2.4</t>
  </si>
  <si>
    <t>Alimentatore per Terminale "IP Plus"</t>
  </si>
  <si>
    <t>§ 2.1.2.5</t>
  </si>
  <si>
    <t>Terminale "IP Top"</t>
  </si>
  <si>
    <t>§ 2.1.2.6</t>
  </si>
  <si>
    <t>Alimentatore per Terminale "IP Top"</t>
  </si>
  <si>
    <t>§ 2.1.2.7</t>
  </si>
  <si>
    <t>Auricolare per Client UC&amp;C</t>
  </si>
  <si>
    <t>§ 2.1.2.8.1</t>
  </si>
  <si>
    <t>Cornetta USB per Client UC&amp;C</t>
  </si>
  <si>
    <t>Webcam per Client UC&amp;C</t>
  </si>
  <si>
    <t>IP Conference Station</t>
  </si>
  <si>
    <t>§ 2.1.2.9</t>
  </si>
  <si>
    <t>Adattatore IP per terminali tradizionali - adattatore di rete tipo 1</t>
  </si>
  <si>
    <t>§ 2.1.2.10</t>
  </si>
  <si>
    <t>Adattatore IP per terminali tradizionali - adattatore di rete tipo 2</t>
  </si>
  <si>
    <t>Adattatore IP per terminali tradizionali - adattatore di terminale</t>
  </si>
  <si>
    <t>Posti operatore</t>
  </si>
  <si>
    <t>PO</t>
  </si>
  <si>
    <t>Posto operatore individuale</t>
  </si>
  <si>
    <t>§ 2.1.3.1</t>
  </si>
  <si>
    <t>Ausili per posto operatore per personale non vedente</t>
  </si>
  <si>
    <t>§ 2.1.3.2</t>
  </si>
  <si>
    <t>Ausili per posto operatore per personale ipo-vedente</t>
  </si>
  <si>
    <t>§ 2.1.3.3</t>
  </si>
  <si>
    <t xml:space="preserve">Ausili per posto operatore per personale con disabilità motoria </t>
  </si>
  <si>
    <t>§ 2.1.3.4</t>
  </si>
  <si>
    <t>Posto operatore automatico</t>
  </si>
  <si>
    <t>§ 2.1.3.5</t>
  </si>
  <si>
    <t>Sistema di gestione</t>
  </si>
  <si>
    <t>Sist gest</t>
  </si>
  <si>
    <t>Sistema di gestione: componente HW</t>
  </si>
  <si>
    <t>§ 2.2</t>
  </si>
  <si>
    <t>Sistema di gestione: componente SW</t>
  </si>
  <si>
    <t>Totale forniture</t>
  </si>
  <si>
    <t>Totale servizi</t>
  </si>
  <si>
    <t>i servizi sono correttamente calcolati su 3 anni</t>
  </si>
  <si>
    <t>Totale forniture + servizi</t>
  </si>
  <si>
    <t>Totale a Base d'Asta</t>
  </si>
  <si>
    <t xml:space="preserve">Oneri extra base d'asta </t>
  </si>
  <si>
    <t>Massimale annualizzato</t>
  </si>
  <si>
    <t>Massimale dell'iniziativa</t>
  </si>
  <si>
    <t xml:space="preserve">Ai soli fini di ausilio per l’immissione a Sistema dei prezzi offerti, viene fornito al concorrente un file excel (denominato “Ausilio alla compilazione dell'Offerta economica”) con campi predeterminati; l’utilizzo di detto strumento è ad esclusiva responsabilità del concorrente, essendo onere di quest’ultimo verificarne la congruità, la completezza e la correttezza dei dati ivi contenuti e delle funzioni impostate. Resta fermo che avrà valore di Offerta Economica unicamente quanto immesso a Sistema e quanto prodotto nella “Dichiarazione Economica”.
Le celle da compilare sono quelle colorate in giallo.
Il foglio offre le seguenti funzionalità (a titolo esemplificativo e non esaustivo) restando valide le limitazioni di responsabilità sopra descritte:
• segnalazione di mancata compilazione/compilazione errata rispetto al valore richiesto;
• segnalazione di superamento prezzi unitari a BdA
NB: nella compilazione delle celle in colore giallo è responsabilità di ciascun concorrente inserire il valore offerto dei prezzi con al massimo 2 cifre decimali, mentre per i valori % verranno prese in considerazione fino a tre cifre decimali 10,1239% viene troncato a 10,123%). </t>
  </si>
  <si>
    <t>COMPONENTE DI SERVIZIO</t>
  </si>
  <si>
    <t xml:space="preserve">Manutenzione annuale
BRONZE                  </t>
  </si>
  <si>
    <t xml:space="preserve">Manutenzione annuale
SILVER                  </t>
  </si>
  <si>
    <t xml:space="preserve">Manutenzione annuale
GOLD                  </t>
  </si>
  <si>
    <t xml:space="preserve">Telegestione annuale
BRONZE                  </t>
  </si>
  <si>
    <t xml:space="preserve">Telegestione annuale
SILVER                  </t>
  </si>
  <si>
    <t xml:space="preserve">Telegestione annuale
GOLD                  </t>
  </si>
  <si>
    <t>Servizi  di intervento su chiamata, presidio, suppoto sistemistico e addestramento</t>
  </si>
  <si>
    <t>Peso</t>
  </si>
  <si>
    <t>Unità di misura</t>
  </si>
  <si>
    <t>Offerta</t>
  </si>
  <si>
    <t>Prezzo a BdA</t>
  </si>
  <si>
    <t>Fornitura</t>
  </si>
  <si>
    <t>Elementi del listino di Fornitura per CT</t>
  </si>
  <si>
    <t>% del prezzo di fornitura</t>
  </si>
  <si>
    <t>Terminale BCA, Terminali IP (Classic, Alimentatore Classic, Plus, Alimentatore Plus, Top, Alimentatore Top, IP conference station). Adattatore IP (terminali tradizionali, adattatore di rete tipo 1, adattatore di rete tipo 2).</t>
  </si>
  <si>
    <t>§2.1.2.1  - §2.1.2.2 - §2.1.2.3 - §2.1.2.4 - §2.1.2.5 - §2.1.2.6 - §2.1.2.7- §2.1.2.9 - § 2.1.2.10</t>
  </si>
  <si>
    <t>Posti operatore e ausili</t>
  </si>
  <si>
    <t>Posto operatore individuale, automatico e ausili</t>
  </si>
  <si>
    <t>§ 2.1.3</t>
  </si>
  <si>
    <t>Addestramento</t>
  </si>
  <si>
    <t>Corso di addestramento per gli addetti ai posti operatore</t>
  </si>
  <si>
    <t>§ 2.4.6</t>
  </si>
  <si>
    <t>Una Tantum (€) per una giornata di addestramento per 5 utenti</t>
  </si>
  <si>
    <t>Corso di addestramento per la gestione dei sistemi e dei servizi telefonici</t>
  </si>
  <si>
    <t>Intervento su chiamata, presidio, suppoto sistemistico</t>
  </si>
  <si>
    <t xml:space="preserve">Intervento su chiamata, presidio, suppoto sistemistico </t>
  </si>
  <si>
    <t>Intervento su chiamata - profilo BRONZE</t>
  </si>
  <si>
    <t>§ 2.4.8</t>
  </si>
  <si>
    <t>Pacchetto da 10 lavorazioni (€)</t>
  </si>
  <si>
    <t>Intervento su chiamata - profilo SILVER</t>
  </si>
  <si>
    <t>Intervento su chiamata - profilo GOLD</t>
  </si>
  <si>
    <t>Presidio - profilo BRONZE</t>
  </si>
  <si>
    <t>§ 2.4.9</t>
  </si>
  <si>
    <t>Canone annuo (€) per FTE</t>
  </si>
  <si>
    <t>Presidio - profilo SILVER</t>
  </si>
  <si>
    <t>Presidio - profilo GOLD</t>
  </si>
  <si>
    <t>Supporto sistemistico</t>
  </si>
  <si>
    <t>§ 2.4.11</t>
  </si>
  <si>
    <t>Costo a giornata uomo (€)</t>
  </si>
  <si>
    <t>TOTALE VALORE SERVIZI</t>
  </si>
  <si>
    <t>CASO 3</t>
  </si>
  <si>
    <t>TOTALE VALORE SERVIZI INIZIALE</t>
  </si>
  <si>
    <t xml:space="preserve">Quota parte Servizi in caso di 62% BDA della spesa complessiva della PA </t>
  </si>
  <si>
    <t>Delta rispetto al complessivo con pesi aggiornati</t>
  </si>
  <si>
    <t>Sub Totale INIZIALE Intervento su chiamata-presidio, supporto</t>
  </si>
  <si>
    <t>% da applicare ai pesi dei soli servizi intervento, presizdio supporto specialistico</t>
  </si>
  <si>
    <t>Fattore moltiplicativo sui pesi (CASO 3)</t>
  </si>
  <si>
    <t>CASO 4</t>
  </si>
  <si>
    <t xml:space="preserve">Quota parte Servizi in caso di 69.5% BDA della spesa complessiva della PA </t>
  </si>
  <si>
    <t>Fattore moltiplicativo sui pesi (CASO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</si>
</sst>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0.000%"/>
    <numFmt numFmtId="166" formatCode="_-* #,##0_-;\-* #,##0_-;_-* &quot;-&quot;??_-;_-@_-"/>
    <numFmt numFmtId="167" formatCode="_-* #,##0\ _€_-;_-* #,##0\ _€\-;_-* &quot;-&quot;\ _€_-;_-@_-"/>
    <numFmt numFmtId="168" formatCode="_-* #,##0.00\ _€_-;_-* #,##0.00\ _€\-;_-* &quot;-&quot;\ _€_-;_-@_-"/>
    <numFmt numFmtId="169" formatCode="[$€-2]\ #,##0.00"/>
    <numFmt numFmtId="170" formatCode="_-&quot;€&quot;\ * #,##0.000_-;\-&quot;€&quot;\ * #,##0.000_-;_-&quot;€&quot;\ * &quot;-&quot;??_-;_-@_-"/>
    <numFmt numFmtId="171" formatCode="_-[$€-410]\ * #,##0.00_-;\-[$€-410]\ * #,##0.00_-;_-[$€-410]\ * &quot;-&quot;??_-;_-@_-"/>
    <numFmt numFmtId="172" formatCode="&quot;€&quot;\ #,##0.00"/>
    <numFmt numFmtId="173" formatCode="&quot;€&quot;\ #,##0"/>
    <numFmt numFmtId="174" formatCode="#,##0.000\ &quot;€&quot;"/>
    <numFmt numFmtId="175" formatCode="&quot;€&quot;\ #,##0.000"/>
    <numFmt numFmtId="176" formatCode="_-[$€-410]\ * #,##0.000_-;\-[$€-410]\ * #,##0.000_-;_-[$€-410]\ * &quot;-&quot;??_-;_-@_-"/>
    <numFmt numFmtId="177" formatCode="0.000000"/>
    <numFmt numFmtId="178" formatCode="#,##0.00\ &quot;€&quot;"/>
    <numFmt numFmtId="179" formatCode="#,##0_ ;\-#,##0\ "/>
    <numFmt numFmtId="180" formatCode="0.0000"/>
    <numFmt numFmtId="181" formatCode="0.0000%"/>
    <numFmt numFmtId="182" formatCode="_-* #,##0.000\ &quot;€&quot;_-;\-* #,##0.000\ &quot;€&quot;_-;_-* &quot;-&quot;???\ &quot;€&quot;_-;_-@_-"/>
    <numFmt numFmtId="183" formatCode="0.0000000"/>
    <numFmt numFmtId="184" formatCode="#,##0.0000000"/>
    <numFmt numFmtId="185" formatCode="0.000000%"/>
    <numFmt numFmtId="186" formatCode="_-[$€-410]\ * #,##0.0000_-;\-[$€-410]\ * #,##0.0000_-;_-[$€-410]\ * &quot;-&quot;??_-;_-@_-"/>
    <numFmt numFmtId="187" formatCode="#,##0.00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2"/>
      <color theme="0"/>
      <name val="Arial"/>
      <family val="2"/>
    </font>
    <font>
      <b/>
      <u/>
      <sz val="14"/>
      <name val="Arial"/>
      <family val="2"/>
    </font>
    <font>
      <b/>
      <sz val="14"/>
      <color indexed="10"/>
      <name val="Arial"/>
      <family val="2"/>
    </font>
    <font>
      <b/>
      <i/>
      <sz val="12"/>
      <name val="Arial"/>
      <family val="2"/>
    </font>
    <font>
      <b/>
      <sz val="12"/>
      <color rgb="FFFF0000"/>
      <name val="Arial"/>
      <family val="2"/>
    </font>
    <font>
      <i/>
      <sz val="12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indexed="9"/>
      <name val="Arial"/>
      <family val="2"/>
    </font>
    <font>
      <b/>
      <i/>
      <sz val="12"/>
      <color rgb="FFFF0000"/>
      <name val="Arial"/>
      <family val="2"/>
    </font>
    <font>
      <b/>
      <i/>
      <sz val="12"/>
      <color indexed="10"/>
      <name val="Arial"/>
      <family val="2"/>
    </font>
    <font>
      <b/>
      <i/>
      <sz val="14"/>
      <color indexed="10"/>
      <name val="Arial"/>
      <family val="2"/>
    </font>
    <font>
      <b/>
      <sz val="18"/>
      <name val="Arial"/>
      <family val="2"/>
    </font>
    <font>
      <i/>
      <sz val="12"/>
      <color rgb="FFFF0000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lightUp"/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theme="0" tint="-0.249977111117893"/>
      </left>
      <right/>
      <top style="medium">
        <color theme="0" tint="-0.249977111117893"/>
      </top>
      <bottom style="medium">
        <color theme="0" tint="-0.249977111117893"/>
      </bottom>
      <diagonal/>
    </border>
    <border>
      <left/>
      <right style="medium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medium">
        <color theme="0" tint="-0.249977111117893"/>
      </left>
      <right/>
      <top style="medium">
        <color theme="0" tint="-0.249977111117893"/>
      </top>
      <bottom/>
      <diagonal/>
    </border>
    <border>
      <left/>
      <right style="medium">
        <color theme="0" tint="-0.249977111117893"/>
      </right>
      <top style="medium">
        <color theme="0" tint="-0.249977111117893"/>
      </top>
      <bottom/>
      <diagonal/>
    </border>
    <border>
      <left style="medium">
        <color theme="0" tint="-0.249977111117893"/>
      </left>
      <right/>
      <top/>
      <bottom/>
      <diagonal/>
    </border>
    <border>
      <left/>
      <right style="medium">
        <color theme="0" tint="-0.249977111117893"/>
      </right>
      <top/>
      <bottom/>
      <diagonal/>
    </border>
    <border>
      <left style="medium">
        <color theme="0" tint="-0.249977111117893"/>
      </left>
      <right/>
      <top/>
      <bottom style="medium">
        <color theme="0" tint="-0.249977111117893"/>
      </bottom>
      <diagonal/>
    </border>
    <border>
      <left/>
      <right style="medium">
        <color theme="0" tint="-0.249977111117893"/>
      </right>
      <top/>
      <bottom style="medium">
        <color theme="0" tint="-0.249977111117893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48">
    <xf numFmtId="0" fontId="0" fillId="0" borderId="0" xfId="0"/>
    <xf numFmtId="0" fontId="3" fillId="0" borderId="0" xfId="1" applyFont="1" applyAlignment="1" applyProtection="1">
      <alignment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vertical="center" wrapText="1"/>
      <protection hidden="1"/>
    </xf>
    <xf numFmtId="0" fontId="7" fillId="0" borderId="0" xfId="1" applyFont="1" applyAlignment="1" applyProtection="1">
      <alignment vertical="center"/>
      <protection hidden="1"/>
    </xf>
    <xf numFmtId="0" fontId="8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166" fontId="3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Alignment="1" applyProtection="1">
      <alignment vertical="center" wrapText="1"/>
      <protection hidden="1"/>
    </xf>
    <xf numFmtId="0" fontId="7" fillId="0" borderId="0" xfId="1" applyFont="1" applyAlignment="1" applyProtection="1">
      <alignment horizontal="left" vertical="center" wrapText="1"/>
      <protection hidden="1"/>
    </xf>
    <xf numFmtId="0" fontId="3" fillId="0" borderId="0" xfId="1" applyFont="1" applyAlignment="1" applyProtection="1">
      <alignment horizontal="left" vertical="center" wrapText="1"/>
      <protection hidden="1"/>
    </xf>
    <xf numFmtId="3" fontId="3" fillId="0" borderId="0" xfId="1" applyNumberFormat="1" applyFont="1" applyAlignment="1" applyProtection="1">
      <alignment horizontal="center" vertical="center" wrapText="1"/>
      <protection hidden="1"/>
    </xf>
    <xf numFmtId="20" fontId="3" fillId="0" borderId="26" xfId="1" applyNumberFormat="1" applyFont="1" applyBorder="1" applyAlignment="1" applyProtection="1">
      <alignment horizontal="left" vertical="center" wrapText="1"/>
      <protection hidden="1"/>
    </xf>
    <xf numFmtId="20" fontId="3" fillId="0" borderId="30" xfId="1" applyNumberFormat="1" applyFont="1" applyBorder="1" applyAlignment="1" applyProtection="1">
      <alignment horizontal="left" vertical="center" wrapText="1"/>
      <protection hidden="1"/>
    </xf>
    <xf numFmtId="20" fontId="3" fillId="0" borderId="34" xfId="1" applyNumberFormat="1" applyFont="1" applyBorder="1" applyAlignment="1" applyProtection="1">
      <alignment horizontal="left" vertical="center" wrapText="1"/>
      <protection hidden="1"/>
    </xf>
    <xf numFmtId="20" fontId="3" fillId="5" borderId="0" xfId="1" applyNumberFormat="1" applyFont="1" applyFill="1" applyAlignment="1" applyProtection="1">
      <alignment horizontal="center" vertical="center" wrapText="1"/>
      <protection hidden="1"/>
    </xf>
    <xf numFmtId="0" fontId="3" fillId="0" borderId="26" xfId="1" applyFont="1" applyBorder="1" applyAlignment="1" applyProtection="1">
      <alignment horizontal="left" vertical="center" wrapText="1"/>
      <protection hidden="1"/>
    </xf>
    <xf numFmtId="9" fontId="3" fillId="0" borderId="0" xfId="4" applyFont="1" applyFill="1" applyAlignment="1" applyProtection="1">
      <alignment vertical="center" wrapText="1"/>
      <protection hidden="1"/>
    </xf>
    <xf numFmtId="166" fontId="8" fillId="0" borderId="0" xfId="1" applyNumberFormat="1" applyFont="1" applyAlignment="1" applyProtection="1">
      <alignment horizontal="right" vertical="center" wrapText="1"/>
      <protection hidden="1"/>
    </xf>
    <xf numFmtId="0" fontId="3" fillId="0" borderId="30" xfId="1" applyFont="1" applyBorder="1" applyAlignment="1" applyProtection="1">
      <alignment horizontal="left" vertical="center" wrapText="1"/>
      <protection hidden="1"/>
    </xf>
    <xf numFmtId="0" fontId="3" fillId="0" borderId="34" xfId="1" applyFont="1" applyBorder="1" applyAlignment="1" applyProtection="1">
      <alignment horizontal="left" vertical="center" wrapText="1"/>
      <protection hidden="1"/>
    </xf>
    <xf numFmtId="0" fontId="14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171" fontId="5" fillId="0" borderId="0" xfId="1" applyNumberFormat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hidden="1"/>
    </xf>
    <xf numFmtId="20" fontId="5" fillId="5" borderId="0" xfId="1" applyNumberFormat="1" applyFont="1" applyFill="1" applyAlignment="1" applyProtection="1">
      <alignment horizontal="center" vertical="center" wrapText="1"/>
      <protection hidden="1"/>
    </xf>
    <xf numFmtId="3" fontId="5" fillId="0" borderId="0" xfId="1" applyNumberFormat="1" applyFont="1" applyAlignment="1" applyProtection="1">
      <alignment horizontal="center" vertical="center" wrapText="1"/>
      <protection hidden="1"/>
    </xf>
    <xf numFmtId="169" fontId="5" fillId="0" borderId="0" xfId="1" applyNumberFormat="1" applyFont="1" applyAlignment="1" applyProtection="1">
      <alignment horizontal="center" vertical="center" wrapText="1"/>
      <protection hidden="1"/>
    </xf>
    <xf numFmtId="3" fontId="5" fillId="0" borderId="0" xfId="1" applyNumberFormat="1" applyFont="1" applyAlignment="1" applyProtection="1">
      <alignment horizontal="right" vertical="center" wrapText="1"/>
      <protection hidden="1"/>
    </xf>
    <xf numFmtId="3" fontId="14" fillId="0" borderId="0" xfId="1" applyNumberFormat="1" applyFont="1" applyAlignment="1" applyProtection="1">
      <alignment horizontal="right" vertical="center" wrapText="1"/>
      <protection hidden="1"/>
    </xf>
    <xf numFmtId="171" fontId="3" fillId="0" borderId="0" xfId="1" applyNumberFormat="1" applyFont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vertical="center" wrapText="1"/>
      <protection hidden="1"/>
    </xf>
    <xf numFmtId="0" fontId="16" fillId="0" borderId="0" xfId="1" applyFont="1" applyAlignment="1" applyProtection="1">
      <alignment horizontal="center" vertical="center" wrapText="1"/>
      <protection hidden="1"/>
    </xf>
    <xf numFmtId="169" fontId="3" fillId="0" borderId="0" xfId="1" applyNumberFormat="1" applyFont="1" applyAlignment="1" applyProtection="1">
      <alignment horizontal="center" vertical="center" wrapText="1"/>
      <protection hidden="1"/>
    </xf>
    <xf numFmtId="0" fontId="17" fillId="0" borderId="0" xfId="1" applyFont="1" applyAlignment="1" applyProtection="1">
      <alignment vertical="center"/>
      <protection hidden="1"/>
    </xf>
    <xf numFmtId="0" fontId="3" fillId="0" borderId="41" xfId="1" applyFont="1" applyBorder="1" applyAlignment="1" applyProtection="1">
      <alignment horizontal="center" vertical="center" wrapText="1"/>
      <protection hidden="1"/>
    </xf>
    <xf numFmtId="20" fontId="3" fillId="0" borderId="41" xfId="1" applyNumberFormat="1" applyFont="1" applyBorder="1" applyAlignment="1" applyProtection="1">
      <alignment horizontal="left" vertical="center" wrapText="1"/>
      <protection hidden="1"/>
    </xf>
    <xf numFmtId="20" fontId="3" fillId="0" borderId="41" xfId="1" applyNumberFormat="1" applyFont="1" applyBorder="1" applyAlignment="1" applyProtection="1">
      <alignment horizontal="center" vertical="center" wrapText="1"/>
      <protection hidden="1"/>
    </xf>
    <xf numFmtId="169" fontId="18" fillId="0" borderId="0" xfId="1" applyNumberFormat="1" applyFont="1" applyAlignment="1" applyProtection="1">
      <alignment horizontal="left" vertical="center" wrapText="1"/>
      <protection hidden="1"/>
    </xf>
    <xf numFmtId="165" fontId="5" fillId="0" borderId="0" xfId="4" applyNumberFormat="1" applyFont="1" applyAlignment="1" applyProtection="1">
      <alignment vertical="center" wrapText="1"/>
      <protection hidden="1"/>
    </xf>
    <xf numFmtId="165" fontId="5" fillId="0" borderId="0" xfId="1" applyNumberFormat="1" applyFont="1" applyAlignment="1" applyProtection="1">
      <alignment vertical="center" wrapText="1"/>
      <protection hidden="1"/>
    </xf>
    <xf numFmtId="0" fontId="8" fillId="0" borderId="0" xfId="1" applyFont="1" applyAlignment="1" applyProtection="1">
      <alignment vertical="center" wrapText="1"/>
      <protection hidden="1"/>
    </xf>
    <xf numFmtId="9" fontId="8" fillId="0" borderId="0" xfId="1" applyNumberFormat="1" applyFont="1" applyAlignment="1" applyProtection="1">
      <alignment horizontal="right" vertical="center" wrapText="1"/>
      <protection hidden="1"/>
    </xf>
    <xf numFmtId="3" fontId="8" fillId="0" borderId="0" xfId="1" applyNumberFormat="1" applyFont="1" applyAlignment="1" applyProtection="1">
      <alignment vertical="center" wrapText="1"/>
      <protection hidden="1"/>
    </xf>
    <xf numFmtId="0" fontId="3" fillId="0" borderId="41" xfId="1" applyFont="1" applyBorder="1" applyAlignment="1" applyProtection="1">
      <alignment horizontal="left" vertical="center" wrapText="1"/>
      <protection hidden="1"/>
    </xf>
    <xf numFmtId="20" fontId="3" fillId="0" borderId="4" xfId="1" applyNumberFormat="1" applyFont="1" applyBorder="1" applyAlignment="1" applyProtection="1">
      <alignment horizontal="center" vertical="center" wrapText="1"/>
      <protection hidden="1"/>
    </xf>
    <xf numFmtId="165" fontId="5" fillId="0" borderId="0" xfId="4" applyNumberFormat="1" applyFont="1" applyBorder="1" applyAlignment="1" applyProtection="1">
      <alignment vertical="center" wrapText="1"/>
      <protection hidden="1"/>
    </xf>
    <xf numFmtId="169" fontId="8" fillId="0" borderId="0" xfId="1" applyNumberFormat="1" applyFont="1" applyAlignment="1" applyProtection="1">
      <alignment horizontal="left" vertical="center" wrapText="1"/>
      <protection hidden="1"/>
    </xf>
    <xf numFmtId="0" fontId="3" fillId="0" borderId="28" xfId="1" applyFont="1" applyBorder="1" applyAlignment="1" applyProtection="1">
      <alignment horizontal="left" vertical="center" wrapText="1"/>
      <protection hidden="1"/>
    </xf>
    <xf numFmtId="0" fontId="3" fillId="0" borderId="46" xfId="1" applyFont="1" applyBorder="1" applyAlignment="1" applyProtection="1">
      <alignment horizontal="left" vertical="center" wrapText="1"/>
      <protection hidden="1"/>
    </xf>
    <xf numFmtId="0" fontId="3" fillId="0" borderId="32" xfId="1" applyFont="1" applyBorder="1" applyAlignment="1" applyProtection="1">
      <alignment horizontal="left" vertical="center" wrapText="1"/>
      <protection hidden="1"/>
    </xf>
    <xf numFmtId="0" fontId="3" fillId="0" borderId="33" xfId="1" applyFont="1" applyBorder="1" applyAlignment="1" applyProtection="1">
      <alignment horizontal="left" vertical="center" wrapText="1"/>
      <protection hidden="1"/>
    </xf>
    <xf numFmtId="169" fontId="5" fillId="0" borderId="0" xfId="1" applyNumberFormat="1" applyFont="1" applyAlignment="1" applyProtection="1">
      <alignment vertical="center" wrapText="1"/>
      <protection hidden="1"/>
    </xf>
    <xf numFmtId="173" fontId="5" fillId="0" borderId="0" xfId="4" applyNumberFormat="1" applyFont="1" applyFill="1" applyAlignment="1" applyProtection="1">
      <alignment vertical="center" wrapText="1"/>
      <protection hidden="1"/>
    </xf>
    <xf numFmtId="9" fontId="5" fillId="0" borderId="0" xfId="4" applyFont="1" applyAlignment="1" applyProtection="1">
      <alignment vertical="center" wrapText="1"/>
      <protection hidden="1"/>
    </xf>
    <xf numFmtId="164" fontId="3" fillId="0" borderId="0" xfId="5" applyFont="1" applyAlignment="1" applyProtection="1">
      <alignment vertical="center" wrapText="1"/>
      <protection hidden="1"/>
    </xf>
    <xf numFmtId="3" fontId="3" fillId="0" borderId="0" xfId="1" applyNumberFormat="1" applyFont="1" applyAlignment="1" applyProtection="1">
      <alignment horizontal="right" vertical="center" wrapText="1"/>
      <protection hidden="1"/>
    </xf>
    <xf numFmtId="3" fontId="8" fillId="0" borderId="0" xfId="1" applyNumberFormat="1" applyFont="1" applyAlignment="1" applyProtection="1">
      <alignment horizontal="right" vertical="center" wrapText="1"/>
      <protection hidden="1"/>
    </xf>
    <xf numFmtId="9" fontId="3" fillId="0" borderId="0" xfId="4" applyFont="1" applyAlignment="1" applyProtection="1">
      <alignment vertical="center" wrapText="1"/>
      <protection hidden="1"/>
    </xf>
    <xf numFmtId="166" fontId="7" fillId="0" borderId="0" xfId="1" applyNumberFormat="1" applyFont="1" applyAlignment="1" applyProtection="1">
      <alignment horizontal="center" vertical="center" wrapText="1"/>
      <protection hidden="1"/>
    </xf>
    <xf numFmtId="168" fontId="7" fillId="0" borderId="0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169" fontId="19" fillId="0" borderId="0" xfId="1" applyNumberFormat="1" applyFont="1" applyAlignment="1" applyProtection="1">
      <alignment horizontal="left" vertical="center" wrapText="1"/>
      <protection hidden="1"/>
    </xf>
    <xf numFmtId="9" fontId="3" fillId="0" borderId="0" xfId="1" applyNumberFormat="1" applyFont="1" applyAlignment="1" applyProtection="1">
      <alignment horizontal="center" vertical="center" wrapText="1"/>
      <protection hidden="1"/>
    </xf>
    <xf numFmtId="171" fontId="8" fillId="0" borderId="0" xfId="1" applyNumberFormat="1" applyFont="1" applyAlignment="1" applyProtection="1">
      <alignment horizontal="center" vertical="center" wrapText="1"/>
      <protection hidden="1"/>
    </xf>
    <xf numFmtId="3" fontId="15" fillId="0" borderId="0" xfId="1" applyNumberFormat="1" applyFont="1" applyAlignment="1" applyProtection="1">
      <alignment horizontal="center" vertical="center" wrapText="1"/>
      <protection hidden="1"/>
    </xf>
    <xf numFmtId="10" fontId="5" fillId="0" borderId="0" xfId="1" applyNumberFormat="1" applyFont="1" applyAlignment="1" applyProtection="1">
      <alignment horizontal="center" vertical="center" wrapText="1"/>
      <protection hidden="1"/>
    </xf>
    <xf numFmtId="3" fontId="6" fillId="0" borderId="0" xfId="1" applyNumberFormat="1" applyFont="1" applyAlignment="1" applyProtection="1">
      <alignment horizontal="center" vertical="center" wrapText="1"/>
      <protection hidden="1"/>
    </xf>
    <xf numFmtId="0" fontId="20" fillId="7" borderId="41" xfId="1" applyFont="1" applyFill="1" applyBorder="1" applyAlignment="1" applyProtection="1">
      <alignment vertical="center" wrapText="1"/>
      <protection hidden="1"/>
    </xf>
    <xf numFmtId="1" fontId="3" fillId="0" borderId="0" xfId="4" applyNumberFormat="1" applyFont="1" applyAlignment="1" applyProtection="1">
      <alignment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hidden="1"/>
    </xf>
    <xf numFmtId="0" fontId="5" fillId="0" borderId="31" xfId="1" applyFont="1" applyBorder="1" applyAlignment="1" applyProtection="1">
      <alignment horizontal="center" vertical="center" wrapText="1"/>
      <protection hidden="1"/>
    </xf>
    <xf numFmtId="0" fontId="5" fillId="0" borderId="9" xfId="1" applyFont="1" applyBorder="1" applyAlignment="1" applyProtection="1">
      <alignment horizontal="center" vertical="center" wrapText="1"/>
      <protection hidden="1"/>
    </xf>
    <xf numFmtId="0" fontId="5" fillId="0" borderId="29" xfId="1" applyFont="1" applyBorder="1" applyAlignment="1" applyProtection="1">
      <alignment horizontal="center" vertical="center" wrapText="1"/>
      <protection hidden="1"/>
    </xf>
    <xf numFmtId="168" fontId="7" fillId="3" borderId="18" xfId="3" applyNumberFormat="1" applyFont="1" applyFill="1" applyBorder="1" applyAlignment="1" applyProtection="1">
      <alignment horizontal="center" vertical="center" wrapText="1"/>
      <protection hidden="1"/>
    </xf>
    <xf numFmtId="168" fontId="7" fillId="3" borderId="20" xfId="3" applyNumberFormat="1" applyFont="1" applyFill="1" applyBorder="1" applyAlignment="1" applyProtection="1">
      <alignment horizontal="center" vertical="center" wrapText="1"/>
      <protection hidden="1"/>
    </xf>
    <xf numFmtId="168" fontId="7" fillId="3" borderId="19" xfId="3" applyNumberFormat="1" applyFont="1" applyFill="1" applyBorder="1" applyAlignment="1" applyProtection="1">
      <alignment horizontal="center" vertical="center" wrapText="1"/>
      <protection hidden="1"/>
    </xf>
    <xf numFmtId="3" fontId="3" fillId="0" borderId="43" xfId="1" applyNumberFormat="1" applyFont="1" applyBorder="1" applyAlignment="1" applyProtection="1">
      <alignment horizontal="center" vertical="center" wrapText="1"/>
      <protection hidden="1"/>
    </xf>
    <xf numFmtId="169" fontId="12" fillId="0" borderId="0" xfId="1" applyNumberFormat="1" applyFont="1" applyAlignment="1" applyProtection="1">
      <alignment horizontal="left" vertical="center" wrapText="1"/>
      <protection hidden="1"/>
    </xf>
    <xf numFmtId="0" fontId="3" fillId="8" borderId="42" xfId="1" applyFont="1" applyFill="1" applyBorder="1" applyAlignment="1" applyProtection="1">
      <alignment vertical="center" wrapText="1"/>
      <protection hidden="1"/>
    </xf>
    <xf numFmtId="0" fontId="3" fillId="8" borderId="43" xfId="1" applyFont="1" applyFill="1" applyBorder="1" applyAlignment="1" applyProtection="1">
      <alignment vertical="center" wrapText="1"/>
      <protection hidden="1"/>
    </xf>
    <xf numFmtId="0" fontId="3" fillId="8" borderId="44" xfId="1" applyFont="1" applyFill="1" applyBorder="1" applyAlignment="1" applyProtection="1">
      <alignment vertical="center" wrapText="1"/>
      <protection hidden="1"/>
    </xf>
    <xf numFmtId="176" fontId="6" fillId="0" borderId="0" xfId="1" applyNumberFormat="1" applyFont="1" applyAlignment="1" applyProtection="1">
      <alignment vertical="center" wrapText="1"/>
      <protection hidden="1"/>
    </xf>
    <xf numFmtId="170" fontId="5" fillId="0" borderId="0" xfId="1" applyNumberFormat="1" applyFont="1" applyAlignment="1" applyProtection="1">
      <alignment vertical="center" wrapText="1"/>
      <protection hidden="1"/>
    </xf>
    <xf numFmtId="170" fontId="8" fillId="0" borderId="0" xfId="1" applyNumberFormat="1" applyFont="1" applyAlignment="1" applyProtection="1">
      <alignment vertical="center" wrapText="1"/>
      <protection hidden="1"/>
    </xf>
    <xf numFmtId="3" fontId="3" fillId="8" borderId="6" xfId="1" applyNumberFormat="1" applyFont="1" applyFill="1" applyBorder="1" applyAlignment="1" applyProtection="1">
      <alignment horizontal="center" vertical="center" wrapText="1"/>
      <protection hidden="1"/>
    </xf>
    <xf numFmtId="3" fontId="3" fillId="8" borderId="8" xfId="1" applyNumberFormat="1" applyFont="1" applyFill="1" applyBorder="1" applyAlignment="1" applyProtection="1">
      <alignment horizontal="center" vertical="center" wrapText="1"/>
      <protection hidden="1"/>
    </xf>
    <xf numFmtId="3" fontId="3" fillId="8" borderId="7" xfId="1" applyNumberFormat="1" applyFont="1" applyFill="1" applyBorder="1" applyAlignment="1" applyProtection="1">
      <alignment horizontal="center" vertical="center" wrapText="1"/>
      <protection hidden="1"/>
    </xf>
    <xf numFmtId="9" fontId="3" fillId="8" borderId="8" xfId="1" applyNumberFormat="1" applyFont="1" applyFill="1" applyBorder="1" applyAlignment="1" applyProtection="1">
      <alignment horizontal="center" vertical="center" wrapText="1"/>
      <protection hidden="1"/>
    </xf>
    <xf numFmtId="9" fontId="3" fillId="8" borderId="7" xfId="1" applyNumberFormat="1" applyFont="1" applyFill="1" applyBorder="1" applyAlignment="1" applyProtection="1">
      <alignment horizontal="center" vertical="center" wrapText="1"/>
      <protection hidden="1"/>
    </xf>
    <xf numFmtId="3" fontId="3" fillId="8" borderId="13" xfId="1" applyNumberFormat="1" applyFont="1" applyFill="1" applyBorder="1" applyAlignment="1" applyProtection="1">
      <alignment horizontal="center" vertical="center" wrapText="1"/>
      <protection hidden="1"/>
    </xf>
    <xf numFmtId="3" fontId="3" fillId="8" borderId="1" xfId="1" applyNumberFormat="1" applyFont="1" applyFill="1" applyBorder="1" applyAlignment="1" applyProtection="1">
      <alignment horizontal="center" vertical="center" wrapText="1"/>
      <protection hidden="1"/>
    </xf>
    <xf numFmtId="3" fontId="3" fillId="8" borderId="14" xfId="1" applyNumberFormat="1" applyFont="1" applyFill="1" applyBorder="1" applyAlignment="1" applyProtection="1">
      <alignment horizontal="center" vertical="center" wrapText="1"/>
      <protection hidden="1"/>
    </xf>
    <xf numFmtId="9" fontId="3" fillId="8" borderId="1" xfId="1" applyNumberFormat="1" applyFont="1" applyFill="1" applyBorder="1" applyAlignment="1" applyProtection="1">
      <alignment horizontal="center" vertical="center" wrapText="1"/>
      <protection hidden="1"/>
    </xf>
    <xf numFmtId="9" fontId="3" fillId="8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8" borderId="13" xfId="1" applyFont="1" applyFill="1" applyBorder="1" applyAlignment="1" applyProtection="1">
      <alignment vertical="center" wrapText="1"/>
      <protection hidden="1"/>
    </xf>
    <xf numFmtId="0" fontId="3" fillId="8" borderId="1" xfId="1" applyFont="1" applyFill="1" applyBorder="1" applyAlignment="1" applyProtection="1">
      <alignment vertical="center" wrapText="1"/>
      <protection hidden="1"/>
    </xf>
    <xf numFmtId="0" fontId="3" fillId="8" borderId="14" xfId="1" applyFont="1" applyFill="1" applyBorder="1" applyAlignment="1" applyProtection="1">
      <alignment vertical="center" wrapText="1"/>
      <protection hidden="1"/>
    </xf>
    <xf numFmtId="3" fontId="3" fillId="8" borderId="18" xfId="1" applyNumberFormat="1" applyFont="1" applyFill="1" applyBorder="1" applyAlignment="1" applyProtection="1">
      <alignment horizontal="center" vertical="center" wrapText="1"/>
      <protection hidden="1"/>
    </xf>
    <xf numFmtId="3" fontId="3" fillId="8" borderId="20" xfId="1" applyNumberFormat="1" applyFont="1" applyFill="1" applyBorder="1" applyAlignment="1" applyProtection="1">
      <alignment horizontal="center" vertical="center" wrapText="1"/>
      <protection hidden="1"/>
    </xf>
    <xf numFmtId="3" fontId="3" fillId="8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8" borderId="18" xfId="1" applyFont="1" applyFill="1" applyBorder="1" applyAlignment="1" applyProtection="1">
      <alignment vertical="center" wrapText="1"/>
      <protection hidden="1"/>
    </xf>
    <xf numFmtId="0" fontId="3" fillId="8" borderId="20" xfId="1" applyFont="1" applyFill="1" applyBorder="1" applyAlignment="1" applyProtection="1">
      <alignment vertical="center" wrapText="1"/>
      <protection hidden="1"/>
    </xf>
    <xf numFmtId="0" fontId="3" fillId="8" borderId="19" xfId="1" applyFont="1" applyFill="1" applyBorder="1" applyAlignment="1" applyProtection="1">
      <alignment vertical="center" wrapText="1"/>
      <protection hidden="1"/>
    </xf>
    <xf numFmtId="170" fontId="6" fillId="0" borderId="0" xfId="1" applyNumberFormat="1" applyFont="1" applyAlignment="1" applyProtection="1">
      <alignment vertical="center" wrapText="1"/>
      <protection hidden="1"/>
    </xf>
    <xf numFmtId="176" fontId="21" fillId="0" borderId="0" xfId="1" applyNumberFormat="1" applyFont="1" applyAlignment="1" applyProtection="1">
      <alignment vertical="center" wrapText="1"/>
      <protection hidden="1"/>
    </xf>
    <xf numFmtId="170" fontId="21" fillId="0" borderId="0" xfId="1" applyNumberFormat="1" applyFont="1" applyAlignment="1" applyProtection="1">
      <alignment vertical="center" wrapText="1"/>
      <protection hidden="1"/>
    </xf>
    <xf numFmtId="3" fontId="3" fillId="8" borderId="42" xfId="1" applyNumberFormat="1" applyFont="1" applyFill="1" applyBorder="1" applyAlignment="1" applyProtection="1">
      <alignment horizontal="center" vertical="center" wrapText="1"/>
      <protection hidden="1"/>
    </xf>
    <xf numFmtId="3" fontId="3" fillId="8" borderId="43" xfId="1" applyNumberFormat="1" applyFont="1" applyFill="1" applyBorder="1" applyAlignment="1" applyProtection="1">
      <alignment horizontal="center" vertical="center" wrapText="1"/>
      <protection hidden="1"/>
    </xf>
    <xf numFmtId="3" fontId="3" fillId="8" borderId="44" xfId="1" applyNumberFormat="1" applyFont="1" applyFill="1" applyBorder="1" applyAlignment="1" applyProtection="1">
      <alignment horizontal="center" vertical="center" wrapText="1"/>
      <protection hidden="1"/>
    </xf>
    <xf numFmtId="0" fontId="5" fillId="8" borderId="42" xfId="1" applyFont="1" applyFill="1" applyBorder="1" applyAlignment="1" applyProtection="1">
      <alignment vertical="center" wrapText="1"/>
      <protection hidden="1"/>
    </xf>
    <xf numFmtId="0" fontId="5" fillId="8" borderId="43" xfId="1" applyFont="1" applyFill="1" applyBorder="1" applyAlignment="1" applyProtection="1">
      <alignment vertical="center" wrapText="1"/>
      <protection hidden="1"/>
    </xf>
    <xf numFmtId="3" fontId="5" fillId="8" borderId="43" xfId="1" applyNumberFormat="1" applyFont="1" applyFill="1" applyBorder="1" applyAlignment="1" applyProtection="1">
      <alignment horizontal="center" vertical="center" wrapText="1"/>
      <protection hidden="1"/>
    </xf>
    <xf numFmtId="3" fontId="5" fillId="8" borderId="44" xfId="1" applyNumberFormat="1" applyFont="1" applyFill="1" applyBorder="1" applyAlignment="1" applyProtection="1">
      <alignment horizontal="center" vertical="center" wrapText="1"/>
      <protection hidden="1"/>
    </xf>
    <xf numFmtId="3" fontId="3" fillId="0" borderId="8" xfId="1" applyNumberFormat="1" applyFont="1" applyBorder="1" applyAlignment="1" applyProtection="1">
      <alignment horizontal="center" vertical="center" wrapText="1"/>
      <protection hidden="1"/>
    </xf>
    <xf numFmtId="3" fontId="5" fillId="8" borderId="6" xfId="1" applyNumberFormat="1" applyFont="1" applyFill="1" applyBorder="1" applyAlignment="1" applyProtection="1">
      <alignment horizontal="center" vertical="center" wrapText="1"/>
      <protection hidden="1"/>
    </xf>
    <xf numFmtId="20" fontId="5" fillId="8" borderId="8" xfId="1" applyNumberFormat="1" applyFont="1" applyFill="1" applyBorder="1" applyAlignment="1" applyProtection="1">
      <alignment horizontal="center" vertical="center" wrapText="1"/>
      <protection hidden="1"/>
    </xf>
    <xf numFmtId="169" fontId="5" fillId="8" borderId="8" xfId="1" applyNumberFormat="1" applyFont="1" applyFill="1" applyBorder="1" applyAlignment="1" applyProtection="1">
      <alignment horizontal="center" vertical="center" wrapText="1"/>
      <protection hidden="1"/>
    </xf>
    <xf numFmtId="169" fontId="5" fillId="8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8" borderId="6" xfId="1" applyFont="1" applyFill="1" applyBorder="1" applyAlignment="1" applyProtection="1">
      <alignment vertical="center" wrapText="1"/>
      <protection hidden="1"/>
    </xf>
    <xf numFmtId="0" fontId="5" fillId="8" borderId="8" xfId="1" applyFont="1" applyFill="1" applyBorder="1" applyAlignment="1" applyProtection="1">
      <alignment vertical="center" wrapText="1"/>
      <protection hidden="1"/>
    </xf>
    <xf numFmtId="3" fontId="5" fillId="8" borderId="8" xfId="1" applyNumberFormat="1" applyFont="1" applyFill="1" applyBorder="1" applyAlignment="1" applyProtection="1">
      <alignment horizontal="center" vertical="center" wrapText="1"/>
      <protection hidden="1"/>
    </xf>
    <xf numFmtId="3" fontId="5" fillId="8" borderId="7" xfId="1" applyNumberFormat="1" applyFont="1" applyFill="1" applyBorder="1" applyAlignment="1" applyProtection="1">
      <alignment horizontal="center" vertical="center" wrapText="1"/>
      <protection hidden="1"/>
    </xf>
    <xf numFmtId="3" fontId="3" fillId="0" borderId="20" xfId="1" applyNumberFormat="1" applyFont="1" applyBorder="1" applyAlignment="1" applyProtection="1">
      <alignment horizontal="center" vertical="center" wrapText="1"/>
      <protection hidden="1"/>
    </xf>
    <xf numFmtId="169" fontId="18" fillId="0" borderId="31" xfId="1" applyNumberFormat="1" applyFont="1" applyBorder="1" applyAlignment="1" applyProtection="1">
      <alignment horizontal="left" vertical="center" wrapText="1"/>
      <protection hidden="1"/>
    </xf>
    <xf numFmtId="3" fontId="5" fillId="8" borderId="18" xfId="1" applyNumberFormat="1" applyFont="1" applyFill="1" applyBorder="1" applyAlignment="1" applyProtection="1">
      <alignment horizontal="center" vertical="center" wrapText="1"/>
      <protection hidden="1"/>
    </xf>
    <xf numFmtId="20" fontId="5" fillId="8" borderId="20" xfId="1" applyNumberFormat="1" applyFont="1" applyFill="1" applyBorder="1" applyAlignment="1" applyProtection="1">
      <alignment horizontal="center" vertical="center" wrapText="1"/>
      <protection hidden="1"/>
    </xf>
    <xf numFmtId="169" fontId="5" fillId="8" borderId="20" xfId="1" applyNumberFormat="1" applyFont="1" applyFill="1" applyBorder="1" applyAlignment="1" applyProtection="1">
      <alignment horizontal="center" vertical="center" wrapText="1"/>
      <protection hidden="1"/>
    </xf>
    <xf numFmtId="169" fontId="5" fillId="8" borderId="19" xfId="1" applyNumberFormat="1" applyFont="1" applyFill="1" applyBorder="1" applyAlignment="1" applyProtection="1">
      <alignment horizontal="center" vertical="center" wrapText="1"/>
      <protection hidden="1"/>
    </xf>
    <xf numFmtId="169" fontId="18" fillId="0" borderId="9" xfId="1" applyNumberFormat="1" applyFont="1" applyBorder="1" applyAlignment="1" applyProtection="1">
      <alignment horizontal="left" vertical="center" wrapText="1"/>
      <protection hidden="1"/>
    </xf>
    <xf numFmtId="169" fontId="18" fillId="0" borderId="29" xfId="1" applyNumberFormat="1" applyFont="1" applyBorder="1" applyAlignment="1" applyProtection="1">
      <alignment horizontal="left" vertical="center" wrapText="1"/>
      <protection hidden="1"/>
    </xf>
    <xf numFmtId="0" fontId="5" fillId="8" borderId="18" xfId="1" applyFont="1" applyFill="1" applyBorder="1" applyAlignment="1" applyProtection="1">
      <alignment vertical="center" wrapText="1"/>
      <protection hidden="1"/>
    </xf>
    <xf numFmtId="0" fontId="5" fillId="8" borderId="20" xfId="1" applyFont="1" applyFill="1" applyBorder="1" applyAlignment="1" applyProtection="1">
      <alignment vertical="center" wrapText="1"/>
      <protection hidden="1"/>
    </xf>
    <xf numFmtId="3" fontId="5" fillId="8" borderId="20" xfId="1" applyNumberFormat="1" applyFont="1" applyFill="1" applyBorder="1" applyAlignment="1" applyProtection="1">
      <alignment horizontal="center" vertical="center" wrapText="1"/>
      <protection hidden="1"/>
    </xf>
    <xf numFmtId="3" fontId="5" fillId="8" borderId="19" xfId="1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1" applyFont="1" applyAlignment="1" applyProtection="1">
      <alignment vertical="center" wrapText="1"/>
      <protection hidden="1"/>
    </xf>
    <xf numFmtId="177" fontId="5" fillId="0" borderId="0" xfId="1" applyNumberFormat="1" applyFont="1" applyAlignment="1" applyProtection="1">
      <alignment vertical="center" wrapText="1"/>
      <protection hidden="1"/>
    </xf>
    <xf numFmtId="3" fontId="15" fillId="0" borderId="0" xfId="1" applyNumberFormat="1" applyFont="1" applyAlignment="1" applyProtection="1">
      <alignment vertical="center" wrapText="1"/>
      <protection hidden="1"/>
    </xf>
    <xf numFmtId="3" fontId="13" fillId="0" borderId="0" xfId="1" applyNumberFormat="1" applyFont="1" applyAlignment="1" applyProtection="1">
      <alignment vertical="center" wrapText="1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169" fontId="14" fillId="0" borderId="0" xfId="1" applyNumberFormat="1" applyFont="1" applyAlignment="1" applyProtection="1">
      <alignment horizontal="left" vertical="center" wrapText="1"/>
      <protection hidden="1"/>
    </xf>
    <xf numFmtId="20" fontId="3" fillId="0" borderId="8" xfId="1" applyNumberFormat="1" applyFont="1" applyBorder="1" applyAlignment="1" applyProtection="1">
      <alignment horizontal="center" vertical="center" wrapText="1"/>
      <protection hidden="1"/>
    </xf>
    <xf numFmtId="20" fontId="3" fillId="0" borderId="20" xfId="1" applyNumberFormat="1" applyFont="1" applyBorder="1" applyAlignment="1" applyProtection="1">
      <alignment horizontal="center" vertical="center" wrapText="1"/>
      <protection hidden="1"/>
    </xf>
    <xf numFmtId="0" fontId="3" fillId="8" borderId="6" xfId="1" applyFont="1" applyFill="1" applyBorder="1" applyAlignment="1" applyProtection="1">
      <alignment vertical="center" wrapText="1"/>
      <protection hidden="1"/>
    </xf>
    <xf numFmtId="0" fontId="3" fillId="8" borderId="8" xfId="1" applyFont="1" applyFill="1" applyBorder="1" applyAlignment="1" applyProtection="1">
      <alignment vertical="center" wrapText="1"/>
      <protection hidden="1"/>
    </xf>
    <xf numFmtId="0" fontId="3" fillId="8" borderId="7" xfId="1" applyFont="1" applyFill="1" applyBorder="1" applyAlignment="1" applyProtection="1">
      <alignment vertical="center" wrapText="1"/>
      <protection hidden="1"/>
    </xf>
    <xf numFmtId="0" fontId="3" fillId="8" borderId="48" xfId="1" applyFont="1" applyFill="1" applyBorder="1" applyAlignment="1" applyProtection="1">
      <alignment vertical="center" wrapText="1"/>
      <protection hidden="1"/>
    </xf>
    <xf numFmtId="0" fontId="3" fillId="8" borderId="49" xfId="1" applyFont="1" applyFill="1" applyBorder="1" applyAlignment="1" applyProtection="1">
      <alignment vertical="center" wrapText="1"/>
      <protection hidden="1"/>
    </xf>
    <xf numFmtId="0" fontId="3" fillId="8" borderId="50" xfId="1" applyFont="1" applyFill="1" applyBorder="1" applyAlignment="1" applyProtection="1">
      <alignment vertical="center" wrapText="1"/>
      <protection hidden="1"/>
    </xf>
    <xf numFmtId="20" fontId="3" fillId="0" borderId="1" xfId="1" applyNumberFormat="1" applyFont="1" applyBorder="1" applyAlignment="1" applyProtection="1">
      <alignment horizontal="center" vertical="center" wrapText="1"/>
      <protection hidden="1"/>
    </xf>
    <xf numFmtId="172" fontId="3" fillId="0" borderId="0" xfId="1" applyNumberFormat="1" applyFont="1" applyAlignment="1" applyProtection="1">
      <alignment vertical="center" wrapText="1"/>
      <protection hidden="1"/>
    </xf>
    <xf numFmtId="9" fontId="3" fillId="0" borderId="0" xfId="4" applyFont="1" applyFill="1" applyBorder="1" applyAlignment="1" applyProtection="1">
      <alignment vertical="center" wrapText="1"/>
      <protection hidden="1"/>
    </xf>
    <xf numFmtId="9" fontId="15" fillId="0" borderId="0" xfId="4" applyFont="1" applyFill="1" applyBorder="1" applyAlignment="1" applyProtection="1">
      <alignment vertical="center" wrapText="1"/>
      <protection hidden="1"/>
    </xf>
    <xf numFmtId="164" fontId="3" fillId="0" borderId="0" xfId="1" applyNumberFormat="1" applyFont="1" applyAlignment="1" applyProtection="1">
      <alignment vertical="center" wrapText="1"/>
      <protection hidden="1"/>
    </xf>
    <xf numFmtId="3" fontId="3" fillId="0" borderId="0" xfId="1" applyNumberFormat="1" applyFont="1" applyAlignment="1" applyProtection="1">
      <alignment vertical="center" wrapText="1"/>
      <protection hidden="1"/>
    </xf>
    <xf numFmtId="0" fontId="8" fillId="0" borderId="5" xfId="1" applyFont="1" applyBorder="1" applyAlignment="1" applyProtection="1">
      <alignment horizontal="center" vertical="center" wrapText="1"/>
      <protection hidden="1"/>
    </xf>
    <xf numFmtId="171" fontId="3" fillId="0" borderId="30" xfId="1" applyNumberFormat="1" applyFont="1" applyBorder="1" applyAlignment="1" applyProtection="1">
      <alignment horizontal="center" vertical="center" wrapText="1"/>
      <protection hidden="1"/>
    </xf>
    <xf numFmtId="171" fontId="3" fillId="0" borderId="34" xfId="1" applyNumberFormat="1" applyFont="1" applyBorder="1" applyAlignment="1" applyProtection="1">
      <alignment horizontal="center" vertical="center" wrapText="1"/>
      <protection hidden="1"/>
    </xf>
    <xf numFmtId="171" fontId="3" fillId="0" borderId="26" xfId="1" applyNumberFormat="1" applyFont="1" applyBorder="1" applyAlignment="1" applyProtection="1">
      <alignment horizontal="center" vertical="center" wrapText="1"/>
      <protection hidden="1"/>
    </xf>
    <xf numFmtId="168" fontId="7" fillId="3" borderId="24" xfId="3" applyNumberFormat="1" applyFont="1" applyFill="1" applyBorder="1" applyAlignment="1" applyProtection="1">
      <alignment horizontal="center" vertical="center" wrapText="1"/>
      <protection hidden="1"/>
    </xf>
    <xf numFmtId="10" fontId="3" fillId="0" borderId="0" xfId="1" applyNumberFormat="1" applyFont="1" applyAlignment="1" applyProtection="1">
      <alignment vertical="center" wrapText="1"/>
      <protection hidden="1"/>
    </xf>
    <xf numFmtId="164" fontId="3" fillId="0" borderId="0" xfId="9" applyFont="1" applyAlignment="1" applyProtection="1">
      <alignment vertical="center" wrapText="1"/>
      <protection hidden="1"/>
    </xf>
    <xf numFmtId="170" fontId="3" fillId="0" borderId="0" xfId="1" applyNumberFormat="1" applyFont="1" applyAlignment="1" applyProtection="1">
      <alignment vertical="center" wrapText="1"/>
      <protection hidden="1"/>
    </xf>
    <xf numFmtId="183" fontId="6" fillId="0" borderId="0" xfId="4" applyNumberFormat="1" applyFont="1" applyAlignment="1" applyProtection="1">
      <alignment vertical="center" wrapText="1"/>
      <protection hidden="1"/>
    </xf>
    <xf numFmtId="0" fontId="13" fillId="9" borderId="53" xfId="1" applyFont="1" applyFill="1" applyBorder="1" applyAlignment="1" applyProtection="1">
      <alignment vertical="center" wrapText="1"/>
      <protection hidden="1"/>
    </xf>
    <xf numFmtId="177" fontId="13" fillId="9" borderId="54" xfId="10" applyNumberFormat="1" applyFont="1" applyFill="1" applyBorder="1" applyAlignment="1" applyProtection="1">
      <alignment vertical="center" wrapText="1"/>
      <protection hidden="1"/>
    </xf>
    <xf numFmtId="9" fontId="13" fillId="0" borderId="55" xfId="4" applyFont="1" applyBorder="1" applyAlignment="1" applyProtection="1">
      <alignment vertical="center" wrapText="1"/>
      <protection hidden="1"/>
    </xf>
    <xf numFmtId="164" fontId="6" fillId="0" borderId="56" xfId="4" applyNumberFormat="1" applyFont="1" applyBorder="1" applyAlignment="1" applyProtection="1">
      <alignment vertical="center" wrapText="1"/>
      <protection hidden="1"/>
    </xf>
    <xf numFmtId="9" fontId="13" fillId="0" borderId="57" xfId="4" applyFont="1" applyBorder="1" applyAlignment="1" applyProtection="1">
      <alignment vertical="center" wrapText="1"/>
      <protection hidden="1"/>
    </xf>
    <xf numFmtId="172" fontId="6" fillId="0" borderId="58" xfId="4" applyNumberFormat="1" applyFont="1" applyBorder="1" applyAlignment="1" applyProtection="1">
      <alignment vertical="center" wrapText="1"/>
      <protection hidden="1"/>
    </xf>
    <xf numFmtId="0" fontId="6" fillId="0" borderId="57" xfId="1" applyFont="1" applyBorder="1" applyAlignment="1" applyProtection="1">
      <alignment vertical="center" wrapText="1"/>
      <protection hidden="1"/>
    </xf>
    <xf numFmtId="171" fontId="6" fillId="0" borderId="58" xfId="4" applyNumberFormat="1" applyFont="1" applyBorder="1" applyAlignment="1" applyProtection="1">
      <alignment vertical="center" wrapText="1"/>
      <protection hidden="1"/>
    </xf>
    <xf numFmtId="164" fontId="6" fillId="0" borderId="58" xfId="9" applyFont="1" applyBorder="1" applyAlignment="1" applyProtection="1">
      <alignment vertical="center" wrapText="1"/>
      <protection hidden="1"/>
    </xf>
    <xf numFmtId="0" fontId="6" fillId="0" borderId="59" xfId="1" applyFont="1" applyBorder="1" applyAlignment="1" applyProtection="1">
      <alignment vertical="center" wrapText="1"/>
      <protection hidden="1"/>
    </xf>
    <xf numFmtId="165" fontId="6" fillId="0" borderId="60" xfId="10" applyNumberFormat="1" applyFont="1" applyBorder="1" applyAlignment="1" applyProtection="1">
      <alignment vertical="center" wrapText="1"/>
      <protection hidden="1"/>
    </xf>
    <xf numFmtId="175" fontId="3" fillId="0" borderId="0" xfId="9" applyNumberFormat="1" applyFont="1" applyAlignment="1" applyProtection="1">
      <alignment vertical="center" wrapText="1"/>
      <protection hidden="1"/>
    </xf>
    <xf numFmtId="3" fontId="9" fillId="0" borderId="0" xfId="1" applyNumberFormat="1" applyFont="1" applyAlignment="1" applyProtection="1">
      <alignment horizontal="center" vertical="center" wrapText="1"/>
      <protection hidden="1"/>
    </xf>
    <xf numFmtId="169" fontId="9" fillId="0" borderId="0" xfId="1" applyNumberFormat="1" applyFont="1" applyAlignment="1" applyProtection="1">
      <alignment horizontal="center" vertical="center" wrapText="1"/>
      <protection hidden="1"/>
    </xf>
    <xf numFmtId="171" fontId="9" fillId="0" borderId="0" xfId="1" applyNumberFormat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vertical="center" wrapText="1"/>
      <protection hidden="1"/>
    </xf>
    <xf numFmtId="10" fontId="9" fillId="0" borderId="0" xfId="1" applyNumberFormat="1" applyFont="1" applyAlignment="1" applyProtection="1">
      <alignment horizontal="center" vertical="center" wrapText="1"/>
      <protection hidden="1"/>
    </xf>
    <xf numFmtId="172" fontId="9" fillId="0" borderId="0" xfId="1" applyNumberFormat="1" applyFont="1" applyAlignment="1" applyProtection="1">
      <alignment vertical="center" wrapText="1"/>
      <protection hidden="1"/>
    </xf>
    <xf numFmtId="172" fontId="9" fillId="0" borderId="0" xfId="1" applyNumberFormat="1" applyFont="1" applyAlignment="1" applyProtection="1">
      <alignment horizontal="center" vertical="center" wrapText="1"/>
      <protection hidden="1"/>
    </xf>
    <xf numFmtId="174" fontId="9" fillId="0" borderId="0" xfId="1" applyNumberFormat="1" applyFont="1" applyAlignment="1" applyProtection="1">
      <alignment vertical="center" wrapText="1"/>
      <protection hidden="1"/>
    </xf>
    <xf numFmtId="1" fontId="9" fillId="0" borderId="0" xfId="4" applyNumberFormat="1" applyFont="1" applyAlignment="1" applyProtection="1">
      <alignment vertical="center" wrapText="1"/>
      <protection hidden="1"/>
    </xf>
    <xf numFmtId="181" fontId="9" fillId="0" borderId="0" xfId="1" applyNumberFormat="1" applyFont="1" applyAlignment="1" applyProtection="1">
      <alignment vertical="center" wrapText="1"/>
      <protection hidden="1"/>
    </xf>
    <xf numFmtId="0" fontId="24" fillId="0" borderId="0" xfId="1" applyFont="1" applyAlignment="1" applyProtection="1">
      <alignment horizontal="center" vertical="center" wrapText="1"/>
      <protection hidden="1"/>
    </xf>
    <xf numFmtId="10" fontId="24" fillId="4" borderId="0" xfId="1" applyNumberFormat="1" applyFont="1" applyFill="1" applyAlignment="1" applyProtection="1">
      <alignment horizontal="center" vertical="center" wrapText="1"/>
      <protection hidden="1"/>
    </xf>
    <xf numFmtId="3" fontId="24" fillId="0" borderId="0" xfId="1" applyNumberFormat="1" applyFont="1" applyAlignment="1" applyProtection="1">
      <alignment horizontal="center" vertical="center" wrapText="1"/>
      <protection hidden="1"/>
    </xf>
    <xf numFmtId="3" fontId="3" fillId="4" borderId="6" xfId="1" applyNumberFormat="1" applyFont="1" applyFill="1" applyBorder="1" applyAlignment="1" applyProtection="1">
      <alignment horizontal="center" vertical="center" wrapText="1"/>
      <protection hidden="1"/>
    </xf>
    <xf numFmtId="3" fontId="3" fillId="4" borderId="18" xfId="1" applyNumberFormat="1" applyFont="1" applyFill="1" applyBorder="1" applyAlignment="1" applyProtection="1">
      <alignment horizontal="center" vertical="center" wrapText="1"/>
      <protection hidden="1"/>
    </xf>
    <xf numFmtId="3" fontId="3" fillId="4" borderId="13" xfId="1" applyNumberFormat="1" applyFont="1" applyFill="1" applyBorder="1" applyAlignment="1" applyProtection="1">
      <alignment horizontal="center" vertical="center" wrapText="1"/>
      <protection hidden="1"/>
    </xf>
    <xf numFmtId="179" fontId="24" fillId="4" borderId="1" xfId="2" applyNumberFormat="1" applyFont="1" applyFill="1" applyBorder="1" applyAlignment="1" applyProtection="1">
      <alignment horizontal="center" vertical="center" wrapText="1"/>
      <protection hidden="1"/>
    </xf>
    <xf numFmtId="166" fontId="24" fillId="4" borderId="0" xfId="2" applyNumberFormat="1" applyFont="1" applyFill="1" applyBorder="1" applyAlignment="1" applyProtection="1">
      <alignment horizontal="left" vertical="center" wrapText="1"/>
      <protection hidden="1"/>
    </xf>
    <xf numFmtId="0" fontId="24" fillId="4" borderId="0" xfId="1" applyFont="1" applyFill="1" applyAlignment="1" applyProtection="1">
      <alignment horizontal="center" vertical="center" wrapText="1"/>
      <protection hidden="1"/>
    </xf>
    <xf numFmtId="3" fontId="24" fillId="4" borderId="0" xfId="1" applyNumberFormat="1" applyFont="1" applyFill="1" applyAlignment="1" applyProtection="1">
      <alignment horizontal="center" vertical="center" wrapText="1"/>
      <protection hidden="1"/>
    </xf>
    <xf numFmtId="0" fontId="24" fillId="0" borderId="0" xfId="1" applyFont="1" applyAlignment="1" applyProtection="1">
      <alignment vertical="center" wrapText="1"/>
      <protection hidden="1"/>
    </xf>
    <xf numFmtId="169" fontId="24" fillId="0" borderId="0" xfId="1" applyNumberFormat="1" applyFont="1" applyAlignment="1" applyProtection="1">
      <alignment horizontal="center" vertical="center" wrapText="1"/>
      <protection hidden="1"/>
    </xf>
    <xf numFmtId="182" fontId="22" fillId="0" borderId="0" xfId="4" applyNumberFormat="1" applyFont="1" applyFill="1" applyBorder="1" applyAlignment="1" applyProtection="1">
      <alignment vertical="center" wrapText="1"/>
      <protection hidden="1"/>
    </xf>
    <xf numFmtId="170" fontId="24" fillId="0" borderId="0" xfId="1" applyNumberFormat="1" applyFont="1" applyAlignment="1" applyProtection="1">
      <alignment vertical="center" wrapText="1"/>
      <protection hidden="1"/>
    </xf>
    <xf numFmtId="184" fontId="24" fillId="0" borderId="0" xfId="1" applyNumberFormat="1" applyFont="1" applyAlignment="1" applyProtection="1">
      <alignment horizontal="center" vertical="center" wrapText="1"/>
      <protection hidden="1"/>
    </xf>
    <xf numFmtId="0" fontId="22" fillId="0" borderId="51" xfId="1" applyFont="1" applyBorder="1" applyAlignment="1" applyProtection="1">
      <alignment horizontal="center" vertical="center" wrapText="1"/>
      <protection hidden="1"/>
    </xf>
    <xf numFmtId="178" fontId="3" fillId="0" borderId="0" xfId="1" applyNumberFormat="1" applyFont="1" applyAlignment="1" applyProtection="1">
      <alignment vertical="center" wrapText="1"/>
      <protection hidden="1"/>
    </xf>
    <xf numFmtId="178" fontId="24" fillId="0" borderId="0" xfId="1" applyNumberFormat="1" applyFont="1" applyAlignment="1" applyProtection="1">
      <alignment horizontal="center" vertical="center" wrapText="1"/>
      <protection hidden="1"/>
    </xf>
    <xf numFmtId="171" fontId="3" fillId="0" borderId="42" xfId="1" applyNumberFormat="1" applyFont="1" applyBorder="1" applyAlignment="1" applyProtection="1">
      <alignment horizontal="center" vertical="center" wrapText="1"/>
      <protection hidden="1"/>
    </xf>
    <xf numFmtId="171" fontId="3" fillId="0" borderId="6" xfId="1" applyNumberFormat="1" applyFont="1" applyBorder="1" applyAlignment="1" applyProtection="1">
      <alignment horizontal="center" vertical="center" wrapText="1"/>
      <protection hidden="1"/>
    </xf>
    <xf numFmtId="171" fontId="3" fillId="0" borderId="18" xfId="1" applyNumberFormat="1" applyFont="1" applyBorder="1" applyAlignment="1" applyProtection="1">
      <alignment horizontal="center" vertical="center" wrapText="1"/>
      <protection hidden="1"/>
    </xf>
    <xf numFmtId="164" fontId="3" fillId="0" borderId="44" xfId="7" applyFont="1" applyFill="1" applyBorder="1" applyAlignment="1" applyProtection="1">
      <alignment horizontal="center" vertical="center" wrapText="1"/>
      <protection hidden="1"/>
    </xf>
    <xf numFmtId="164" fontId="3" fillId="0" borderId="7" xfId="7" applyFont="1" applyFill="1" applyBorder="1" applyAlignment="1" applyProtection="1">
      <alignment horizontal="center" vertical="center" wrapText="1"/>
      <protection hidden="1"/>
    </xf>
    <xf numFmtId="164" fontId="3" fillId="0" borderId="19" xfId="7" applyFont="1" applyFill="1" applyBorder="1" applyAlignment="1" applyProtection="1">
      <alignment horizontal="center" vertical="center" wrapText="1"/>
      <protection hidden="1"/>
    </xf>
    <xf numFmtId="172" fontId="3" fillId="0" borderId="44" xfId="7" applyNumberFormat="1" applyFont="1" applyFill="1" applyBorder="1" applyAlignment="1" applyProtection="1">
      <alignment horizontal="center" vertical="center" wrapText="1"/>
      <protection hidden="1"/>
    </xf>
    <xf numFmtId="172" fontId="3" fillId="0" borderId="7" xfId="7" applyNumberFormat="1" applyFont="1" applyFill="1" applyBorder="1" applyAlignment="1" applyProtection="1">
      <alignment horizontal="center" vertical="center" wrapText="1"/>
      <protection hidden="1"/>
    </xf>
    <xf numFmtId="172" fontId="3" fillId="0" borderId="19" xfId="7" applyNumberFormat="1" applyFont="1" applyFill="1" applyBorder="1" applyAlignment="1" applyProtection="1">
      <alignment horizontal="center" vertical="center" wrapText="1"/>
      <protection hidden="1"/>
    </xf>
    <xf numFmtId="172" fontId="3" fillId="0" borderId="18" xfId="1" applyNumberFormat="1" applyFont="1" applyBorder="1" applyAlignment="1" applyProtection="1">
      <alignment horizontal="center" vertical="center" wrapText="1"/>
      <protection hidden="1"/>
    </xf>
    <xf numFmtId="172" fontId="3" fillId="0" borderId="6" xfId="1" applyNumberFormat="1" applyFont="1" applyBorder="1" applyAlignment="1" applyProtection="1">
      <alignment horizontal="center" vertical="center" wrapText="1"/>
      <protection hidden="1"/>
    </xf>
    <xf numFmtId="172" fontId="3" fillId="0" borderId="42" xfId="1" applyNumberFormat="1" applyFont="1" applyBorder="1" applyAlignment="1" applyProtection="1">
      <alignment horizontal="center" vertical="center" wrapText="1"/>
      <protection hidden="1"/>
    </xf>
    <xf numFmtId="172" fontId="7" fillId="0" borderId="41" xfId="1" applyNumberFormat="1" applyFont="1" applyBorder="1" applyAlignment="1" applyProtection="1">
      <alignment vertical="center" wrapText="1"/>
      <protection hidden="1"/>
    </xf>
    <xf numFmtId="164" fontId="3" fillId="0" borderId="42" xfId="1" applyNumberFormat="1" applyFont="1" applyBorder="1" applyAlignment="1" applyProtection="1">
      <alignment horizontal="center" vertical="center" wrapText="1"/>
      <protection hidden="1"/>
    </xf>
    <xf numFmtId="0" fontId="24" fillId="0" borderId="30" xfId="1" applyFont="1" applyBorder="1" applyAlignment="1" applyProtection="1">
      <alignment horizontal="left" vertical="center" wrapText="1"/>
      <protection hidden="1"/>
    </xf>
    <xf numFmtId="0" fontId="22" fillId="3" borderId="41" xfId="1" applyFont="1" applyFill="1" applyBorder="1" applyAlignment="1" applyProtection="1">
      <alignment horizontal="center" vertical="center" wrapText="1"/>
      <protection hidden="1"/>
    </xf>
    <xf numFmtId="169" fontId="24" fillId="1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4" borderId="0" xfId="1" applyFont="1" applyFill="1" applyAlignment="1" applyProtection="1">
      <alignment vertical="center" wrapText="1"/>
      <protection hidden="1"/>
    </xf>
    <xf numFmtId="169" fontId="24" fillId="11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22" fillId="0" borderId="0" xfId="1" applyFont="1" applyAlignment="1" applyProtection="1">
      <alignment horizontal="center" vertical="center" wrapText="1"/>
      <protection hidden="1"/>
    </xf>
    <xf numFmtId="20" fontId="6" fillId="0" borderId="0" xfId="1" applyNumberFormat="1" applyFont="1" applyAlignment="1" applyProtection="1">
      <alignment horizontal="center" vertical="center" wrapText="1"/>
      <protection hidden="1"/>
    </xf>
    <xf numFmtId="169" fontId="3" fillId="6" borderId="8" xfId="6" applyNumberFormat="1" applyFont="1" applyFill="1" applyBorder="1" applyAlignment="1" applyProtection="1">
      <alignment horizontal="center" vertical="center" wrapText="1"/>
      <protection locked="0"/>
    </xf>
    <xf numFmtId="169" fontId="3" fillId="6" borderId="1" xfId="6" applyNumberFormat="1" applyFont="1" applyFill="1" applyBorder="1" applyAlignment="1" applyProtection="1">
      <alignment horizontal="center" vertical="center" wrapText="1"/>
      <protection locked="0"/>
    </xf>
    <xf numFmtId="169" fontId="3" fillId="6" borderId="20" xfId="6" applyNumberFormat="1" applyFont="1" applyFill="1" applyBorder="1" applyAlignment="1" applyProtection="1">
      <alignment horizontal="center" vertical="center" wrapText="1"/>
      <protection locked="0"/>
    </xf>
    <xf numFmtId="180" fontId="3" fillId="0" borderId="0" xfId="1" applyNumberFormat="1" applyFont="1" applyAlignment="1" applyProtection="1">
      <alignment vertical="center" wrapText="1"/>
      <protection hidden="1"/>
    </xf>
    <xf numFmtId="10" fontId="3" fillId="6" borderId="43" xfId="1" applyNumberFormat="1" applyFont="1" applyFill="1" applyBorder="1" applyAlignment="1" applyProtection="1">
      <alignment horizontal="center" vertical="center" wrapText="1"/>
      <protection locked="0"/>
    </xf>
    <xf numFmtId="20" fontId="3" fillId="0" borderId="37" xfId="0" applyNumberFormat="1" applyFont="1" applyBorder="1" applyAlignment="1" applyProtection="1">
      <alignment horizontal="center" vertical="center" wrapText="1"/>
      <protection hidden="1"/>
    </xf>
    <xf numFmtId="20" fontId="3" fillId="0" borderId="39" xfId="0" applyNumberFormat="1" applyFont="1" applyBorder="1" applyAlignment="1" applyProtection="1">
      <alignment horizontal="center" vertical="center" wrapText="1"/>
      <protection hidden="1"/>
    </xf>
    <xf numFmtId="20" fontId="3" fillId="0" borderId="40" xfId="0" applyNumberFormat="1" applyFont="1" applyBorder="1" applyAlignment="1" applyProtection="1">
      <alignment horizontal="center" vertical="center" wrapText="1"/>
      <protection hidden="1"/>
    </xf>
    <xf numFmtId="20" fontId="3" fillId="0" borderId="35" xfId="0" applyNumberFormat="1" applyFont="1" applyBorder="1" applyAlignment="1" applyProtection="1">
      <alignment horizontal="center" vertical="center" wrapText="1"/>
      <protection hidden="1"/>
    </xf>
    <xf numFmtId="20" fontId="3" fillId="5" borderId="26" xfId="0" applyNumberFormat="1" applyFont="1" applyFill="1" applyBorder="1" applyAlignment="1" applyProtection="1">
      <alignment horizontal="center" vertical="center" wrapText="1"/>
      <protection hidden="1"/>
    </xf>
    <xf numFmtId="20" fontId="3" fillId="5" borderId="30" xfId="0" applyNumberFormat="1" applyFont="1" applyFill="1" applyBorder="1" applyAlignment="1" applyProtection="1">
      <alignment horizontal="center" vertical="center" wrapText="1"/>
      <protection hidden="1"/>
    </xf>
    <xf numFmtId="20" fontId="3" fillId="5" borderId="47" xfId="0" applyNumberFormat="1" applyFont="1" applyFill="1" applyBorder="1" applyAlignment="1" applyProtection="1">
      <alignment horizontal="center" vertical="center" wrapText="1"/>
      <protection hidden="1"/>
    </xf>
    <xf numFmtId="20" fontId="3" fillId="5" borderId="34" xfId="0" applyNumberFormat="1" applyFont="1" applyFill="1" applyBorder="1" applyAlignment="1" applyProtection="1">
      <alignment horizontal="center" vertical="center" wrapText="1"/>
      <protection hidden="1"/>
    </xf>
    <xf numFmtId="165" fontId="3" fillId="6" borderId="43" xfId="1" applyNumberFormat="1" applyFont="1" applyFill="1" applyBorder="1" applyAlignment="1" applyProtection="1">
      <alignment horizontal="center" vertical="center" wrapText="1"/>
      <protection locked="0"/>
    </xf>
    <xf numFmtId="185" fontId="5" fillId="0" borderId="0" xfId="1" applyNumberFormat="1" applyFont="1" applyAlignment="1" applyProtection="1">
      <alignment vertical="center" wrapText="1"/>
      <protection hidden="1"/>
    </xf>
    <xf numFmtId="169" fontId="3" fillId="0" borderId="0" xfId="6" applyNumberFormat="1" applyFont="1" applyAlignment="1" applyProtection="1">
      <alignment vertical="center" wrapText="1"/>
      <protection hidden="1"/>
    </xf>
    <xf numFmtId="169" fontId="5" fillId="0" borderId="0" xfId="6" applyNumberFormat="1" applyFont="1" applyAlignment="1" applyProtection="1">
      <alignment horizontal="center" vertical="center" wrapText="1"/>
      <protection hidden="1"/>
    </xf>
    <xf numFmtId="165" fontId="3" fillId="6" borderId="43" xfId="4" applyNumberFormat="1" applyFont="1" applyFill="1" applyBorder="1" applyAlignment="1" applyProtection="1">
      <alignment horizontal="center" vertical="center" wrapText="1"/>
      <protection locked="0"/>
    </xf>
    <xf numFmtId="165" fontId="3" fillId="6" borderId="8" xfId="4" applyNumberFormat="1" applyFont="1" applyFill="1" applyBorder="1" applyAlignment="1" applyProtection="1">
      <alignment horizontal="center" vertical="center" wrapText="1"/>
      <protection locked="0"/>
    </xf>
    <xf numFmtId="165" fontId="3" fillId="6" borderId="20" xfId="4" applyNumberFormat="1" applyFont="1" applyFill="1" applyBorder="1" applyAlignment="1" applyProtection="1">
      <alignment horizontal="center" vertical="center" wrapText="1"/>
      <protection locked="0"/>
    </xf>
    <xf numFmtId="186" fontId="24" fillId="0" borderId="0" xfId="1" applyNumberFormat="1" applyFont="1" applyAlignment="1" applyProtection="1">
      <alignment horizontal="center" vertical="center" wrapText="1"/>
      <protection hidden="1"/>
    </xf>
    <xf numFmtId="187" fontId="5" fillId="0" borderId="0" xfId="1" applyNumberFormat="1" applyFont="1" applyAlignment="1" applyProtection="1">
      <alignment vertical="center" wrapText="1"/>
      <protection hidden="1"/>
    </xf>
    <xf numFmtId="172" fontId="22" fillId="0" borderId="41" xfId="1" applyNumberFormat="1" applyFont="1" applyBorder="1" applyAlignment="1" applyProtection="1">
      <alignment vertical="center" wrapText="1"/>
      <protection hidden="1"/>
    </xf>
    <xf numFmtId="172" fontId="3" fillId="0" borderId="0" xfId="4" applyNumberFormat="1" applyFont="1" applyAlignment="1" applyProtection="1">
      <alignment vertical="center" wrapText="1"/>
      <protection hidden="1"/>
    </xf>
    <xf numFmtId="10" fontId="6" fillId="0" borderId="0" xfId="1" applyNumberFormat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left" vertical="center" wrapText="1"/>
      <protection hidden="1"/>
    </xf>
    <xf numFmtId="165" fontId="3" fillId="6" borderId="8" xfId="1" applyNumberFormat="1" applyFont="1" applyFill="1" applyBorder="1" applyAlignment="1" applyProtection="1">
      <alignment horizontal="center" vertical="center" wrapText="1"/>
      <protection locked="0"/>
    </xf>
    <xf numFmtId="165" fontId="3" fillId="6" borderId="20" xfId="1" applyNumberFormat="1" applyFont="1" applyFill="1" applyBorder="1" applyAlignment="1" applyProtection="1">
      <alignment horizontal="center" vertical="center" wrapText="1"/>
      <protection locked="0"/>
    </xf>
    <xf numFmtId="172" fontId="7" fillId="0" borderId="41" xfId="1" applyNumberFormat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7" fillId="3" borderId="25" xfId="1" applyFont="1" applyFill="1" applyBorder="1" applyAlignment="1" applyProtection="1">
      <alignment horizontal="center" vertical="center" wrapText="1"/>
      <protection hidden="1"/>
    </xf>
    <xf numFmtId="0" fontId="7" fillId="3" borderId="29" xfId="1" applyFont="1" applyFill="1" applyBorder="1" applyAlignment="1" applyProtection="1">
      <alignment horizontal="center" vertical="center" wrapText="1"/>
      <protection hidden="1"/>
    </xf>
    <xf numFmtId="0" fontId="7" fillId="3" borderId="33" xfId="1" applyFont="1" applyFill="1" applyBorder="1" applyAlignment="1" applyProtection="1">
      <alignment horizontal="center" vertical="center" wrapText="1"/>
      <protection hidden="1"/>
    </xf>
    <xf numFmtId="0" fontId="7" fillId="3" borderId="27" xfId="1" applyFont="1" applyFill="1" applyBorder="1" applyAlignment="1" applyProtection="1">
      <alignment horizontal="center" vertical="center" wrapText="1"/>
      <protection hidden="1"/>
    </xf>
    <xf numFmtId="0" fontId="7" fillId="3" borderId="31" xfId="1" applyFont="1" applyFill="1" applyBorder="1" applyAlignment="1" applyProtection="1">
      <alignment horizontal="center" vertical="center" wrapText="1"/>
      <protection hidden="1"/>
    </xf>
    <xf numFmtId="0" fontId="7" fillId="3" borderId="35" xfId="1" applyFont="1" applyFill="1" applyBorder="1" applyAlignment="1" applyProtection="1">
      <alignment horizontal="center" vertical="center" wrapText="1"/>
      <protection hidden="1"/>
    </xf>
    <xf numFmtId="168" fontId="7" fillId="4" borderId="6" xfId="3" applyNumberFormat="1" applyFont="1" applyFill="1" applyBorder="1" applyAlignment="1" applyProtection="1">
      <alignment horizontal="center" vertical="center" wrapText="1"/>
      <protection hidden="1"/>
    </xf>
    <xf numFmtId="168" fontId="7" fillId="4" borderId="13" xfId="3" applyNumberFormat="1" applyFont="1" applyFill="1" applyBorder="1" applyAlignment="1" applyProtection="1">
      <alignment horizontal="center" vertical="center" wrapText="1"/>
      <protection hidden="1"/>
    </xf>
    <xf numFmtId="168" fontId="7" fillId="4" borderId="18" xfId="3" applyNumberFormat="1" applyFont="1" applyFill="1" applyBorder="1" applyAlignment="1" applyProtection="1">
      <alignment horizontal="center" vertical="center" wrapText="1"/>
      <protection hidden="1"/>
    </xf>
    <xf numFmtId="0" fontId="7" fillId="11" borderId="8" xfId="1" applyFont="1" applyFill="1" applyBorder="1" applyAlignment="1" applyProtection="1">
      <alignment horizontal="center" vertical="center" wrapText="1"/>
      <protection hidden="1"/>
    </xf>
    <xf numFmtId="0" fontId="7" fillId="11" borderId="1" xfId="1" applyFont="1" applyFill="1" applyBorder="1" applyAlignment="1" applyProtection="1">
      <alignment horizontal="center" vertical="center" wrapText="1"/>
      <protection hidden="1"/>
    </xf>
    <xf numFmtId="0" fontId="7" fillId="11" borderId="20" xfId="1" applyFont="1" applyFill="1" applyBorder="1" applyAlignment="1" applyProtection="1">
      <alignment horizontal="center" vertical="center" wrapText="1"/>
      <protection hidden="1"/>
    </xf>
    <xf numFmtId="0" fontId="7" fillId="2" borderId="8" xfId="1" applyFont="1" applyFill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7" fillId="2" borderId="20" xfId="1" applyFont="1" applyFill="1" applyBorder="1" applyAlignment="1" applyProtection="1">
      <alignment horizontal="center" vertical="center" wrapText="1"/>
      <protection hidden="1"/>
    </xf>
    <xf numFmtId="0" fontId="7" fillId="6" borderId="7" xfId="1" applyFont="1" applyFill="1" applyBorder="1" applyAlignment="1" applyProtection="1">
      <alignment horizontal="center" vertical="center" wrapText="1"/>
      <protection hidden="1"/>
    </xf>
    <xf numFmtId="0" fontId="7" fillId="6" borderId="14" xfId="1" applyFont="1" applyFill="1" applyBorder="1" applyAlignment="1" applyProtection="1">
      <alignment horizontal="center" vertical="center" wrapText="1"/>
      <protection hidden="1"/>
    </xf>
    <xf numFmtId="0" fontId="7" fillId="6" borderId="19" xfId="1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/>
      <protection hidden="1"/>
    </xf>
    <xf numFmtId="0" fontId="10" fillId="0" borderId="3" xfId="0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horizontal="center" vertical="center"/>
      <protection hidden="1"/>
    </xf>
    <xf numFmtId="10" fontId="6" fillId="0" borderId="0" xfId="1" applyNumberFormat="1" applyFont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21" xfId="1" applyFont="1" applyBorder="1" applyAlignment="1" applyProtection="1">
      <alignment horizontal="center" vertical="center" wrapText="1"/>
      <protection hidden="1"/>
    </xf>
    <xf numFmtId="0" fontId="3" fillId="0" borderId="25" xfId="1" applyFont="1" applyBorder="1" applyAlignment="1" applyProtection="1">
      <alignment horizontal="center" vertical="center" wrapText="1"/>
      <protection hidden="1"/>
    </xf>
    <xf numFmtId="0" fontId="3" fillId="0" borderId="29" xfId="1" applyFont="1" applyBorder="1" applyAlignment="1" applyProtection="1">
      <alignment horizontal="center" vertical="center" wrapText="1"/>
      <protection hidden="1"/>
    </xf>
    <xf numFmtId="0" fontId="3" fillId="0" borderId="33" xfId="1" applyFont="1" applyBorder="1" applyAlignment="1" applyProtection="1">
      <alignment horizontal="center" vertical="center" wrapText="1"/>
      <protection hidden="1"/>
    </xf>
    <xf numFmtId="20" fontId="3" fillId="0" borderId="5" xfId="1" applyNumberFormat="1" applyFont="1" applyBorder="1" applyAlignment="1" applyProtection="1">
      <alignment horizontal="center" vertical="center" wrapText="1"/>
      <protection hidden="1"/>
    </xf>
    <xf numFmtId="20" fontId="3" fillId="0" borderId="9" xfId="1" applyNumberFormat="1" applyFont="1" applyBorder="1" applyAlignment="1" applyProtection="1">
      <alignment horizontal="center" vertical="center" wrapText="1"/>
      <protection hidden="1"/>
    </xf>
    <xf numFmtId="20" fontId="3" fillId="0" borderId="21" xfId="1" applyNumberFormat="1" applyFont="1" applyBorder="1" applyAlignment="1" applyProtection="1">
      <alignment horizontal="center" vertical="center" wrapText="1"/>
      <protection hidden="1"/>
    </xf>
    <xf numFmtId="9" fontId="8" fillId="0" borderId="0" xfId="4" applyFont="1" applyAlignment="1" applyProtection="1">
      <alignment horizontal="left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28" xfId="1" applyFont="1" applyBorder="1" applyAlignment="1" applyProtection="1">
      <alignment horizontal="center" vertical="center" wrapText="1"/>
      <protection hidden="1"/>
    </xf>
    <xf numFmtId="0" fontId="3" fillId="0" borderId="32" xfId="1" applyFont="1" applyBorder="1" applyAlignment="1" applyProtection="1">
      <alignment horizontal="center" vertical="center" wrapText="1"/>
      <protection hidden="1"/>
    </xf>
    <xf numFmtId="0" fontId="3" fillId="0" borderId="36" xfId="1" applyFont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10" fillId="0" borderId="2" xfId="1" applyFont="1" applyBorder="1" applyAlignment="1" applyProtection="1">
      <alignment horizontal="center" vertical="center"/>
      <protection hidden="1"/>
    </xf>
    <xf numFmtId="0" fontId="10" fillId="0" borderId="4" xfId="1" applyFont="1" applyBorder="1" applyAlignment="1" applyProtection="1">
      <alignment horizontal="center" vertical="center"/>
      <protection hidden="1"/>
    </xf>
    <xf numFmtId="0" fontId="7" fillId="3" borderId="6" xfId="1" applyFont="1" applyFill="1" applyBorder="1" applyAlignment="1" applyProtection="1">
      <alignment horizontal="center" vertical="center" wrapText="1"/>
      <protection hidden="1"/>
    </xf>
    <xf numFmtId="0" fontId="7" fillId="3" borderId="13" xfId="1" applyFont="1" applyFill="1" applyBorder="1" applyAlignment="1" applyProtection="1">
      <alignment horizontal="center" vertical="center" wrapText="1"/>
      <protection hidden="1"/>
    </xf>
    <xf numFmtId="0" fontId="7" fillId="3" borderId="18" xfId="1" applyFont="1" applyFill="1" applyBorder="1" applyAlignment="1" applyProtection="1">
      <alignment horizontal="center" vertical="center" wrapText="1"/>
      <protection hidden="1"/>
    </xf>
    <xf numFmtId="0" fontId="7" fillId="3" borderId="7" xfId="1" applyFont="1" applyFill="1" applyBorder="1" applyAlignment="1" applyProtection="1">
      <alignment horizontal="center" vertical="center" wrapText="1"/>
      <protection hidden="1"/>
    </xf>
    <xf numFmtId="0" fontId="7" fillId="3" borderId="14" xfId="1" applyFont="1" applyFill="1" applyBorder="1" applyAlignment="1" applyProtection="1">
      <alignment horizontal="center" vertical="center" wrapText="1"/>
      <protection hidden="1"/>
    </xf>
    <xf numFmtId="0" fontId="7" fillId="3" borderId="19" xfId="1" applyFont="1" applyFill="1" applyBorder="1" applyAlignment="1" applyProtection="1">
      <alignment horizontal="center" vertical="center" wrapText="1"/>
      <protection hidden="1"/>
    </xf>
    <xf numFmtId="0" fontId="7" fillId="3" borderId="2" xfId="1" applyFont="1" applyFill="1" applyBorder="1" applyAlignment="1" applyProtection="1">
      <alignment horizontal="center" vertical="center" wrapText="1"/>
      <protection hidden="1"/>
    </xf>
    <xf numFmtId="0" fontId="7" fillId="3" borderId="3" xfId="1" applyFont="1" applyFill="1" applyBorder="1" applyAlignment="1" applyProtection="1">
      <alignment horizontal="center" vertical="center" wrapText="1"/>
      <protection hidden="1"/>
    </xf>
    <xf numFmtId="0" fontId="7" fillId="3" borderId="4" xfId="1" applyFont="1" applyFill="1" applyBorder="1" applyAlignment="1" applyProtection="1">
      <alignment horizontal="center" vertical="center" wrapText="1"/>
      <protection hidden="1"/>
    </xf>
    <xf numFmtId="0" fontId="7" fillId="3" borderId="8" xfId="1" applyFont="1" applyFill="1" applyBorder="1" applyAlignment="1" applyProtection="1">
      <alignment horizontal="center" vertical="center" wrapText="1"/>
      <protection hidden="1"/>
    </xf>
    <xf numFmtId="0" fontId="7" fillId="3" borderId="28" xfId="1" applyFont="1" applyFill="1" applyBorder="1" applyAlignment="1" applyProtection="1">
      <alignment horizontal="center" vertical="center" wrapText="1"/>
      <protection hidden="1"/>
    </xf>
    <xf numFmtId="0" fontId="7" fillId="3" borderId="38" xfId="1" applyFont="1" applyFill="1" applyBorder="1" applyAlignment="1" applyProtection="1">
      <alignment horizontal="center" vertical="center" wrapText="1"/>
      <protection hidden="1"/>
    </xf>
    <xf numFmtId="172" fontId="3" fillId="0" borderId="12" xfId="7" applyNumberFormat="1" applyFont="1" applyFill="1" applyBorder="1" applyAlignment="1" applyProtection="1">
      <alignment horizontal="center" vertical="center" wrapText="1"/>
      <protection hidden="1"/>
    </xf>
    <xf numFmtId="172" fontId="3" fillId="0" borderId="17" xfId="7" applyNumberFormat="1" applyFont="1" applyFill="1" applyBorder="1" applyAlignment="1" applyProtection="1">
      <alignment horizontal="center" vertical="center" wrapText="1"/>
      <protection hidden="1"/>
    </xf>
    <xf numFmtId="172" fontId="3" fillId="0" borderId="24" xfId="7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left" vertical="center" wrapText="1"/>
      <protection hidden="1"/>
    </xf>
    <xf numFmtId="0" fontId="24" fillId="0" borderId="5" xfId="1" applyFont="1" applyBorder="1" applyAlignment="1" applyProtection="1">
      <alignment horizontal="center" vertical="center" wrapText="1"/>
      <protection hidden="1"/>
    </xf>
    <xf numFmtId="0" fontId="24" fillId="0" borderId="9" xfId="1" applyFont="1" applyBorder="1" applyAlignment="1" applyProtection="1">
      <alignment horizontal="center" vertical="center" wrapText="1"/>
      <protection hidden="1"/>
    </xf>
    <xf numFmtId="0" fontId="24" fillId="0" borderId="21" xfId="1" applyFont="1" applyBorder="1" applyAlignment="1" applyProtection="1">
      <alignment horizontal="center" vertical="center" wrapText="1"/>
      <protection hidden="1"/>
    </xf>
    <xf numFmtId="171" fontId="3" fillId="0" borderId="10" xfId="1" applyNumberFormat="1" applyFont="1" applyBorder="1" applyAlignment="1" applyProtection="1">
      <alignment horizontal="center" vertical="center" wrapText="1"/>
      <protection hidden="1"/>
    </xf>
    <xf numFmtId="171" fontId="3" fillId="0" borderId="15" xfId="1" applyNumberFormat="1" applyFont="1" applyBorder="1" applyAlignment="1" applyProtection="1">
      <alignment horizontal="center" vertical="center" wrapText="1"/>
      <protection hidden="1"/>
    </xf>
    <xf numFmtId="171" fontId="3" fillId="0" borderId="22" xfId="1" applyNumberFormat="1" applyFont="1" applyBorder="1" applyAlignment="1" applyProtection="1">
      <alignment horizontal="center" vertical="center" wrapText="1"/>
      <protection hidden="1"/>
    </xf>
    <xf numFmtId="3" fontId="3" fillId="0" borderId="11" xfId="1" applyNumberFormat="1" applyFont="1" applyBorder="1" applyAlignment="1" applyProtection="1">
      <alignment horizontal="center" vertical="center" wrapText="1"/>
      <protection hidden="1"/>
    </xf>
    <xf numFmtId="3" fontId="3" fillId="0" borderId="16" xfId="1" applyNumberFormat="1" applyFont="1" applyBorder="1" applyAlignment="1" applyProtection="1">
      <alignment horizontal="center" vertical="center" wrapText="1"/>
      <protection hidden="1"/>
    </xf>
    <xf numFmtId="3" fontId="3" fillId="0" borderId="23" xfId="1" applyNumberFormat="1" applyFont="1" applyBorder="1" applyAlignment="1" applyProtection="1">
      <alignment horizontal="center" vertical="center" wrapText="1"/>
      <protection hidden="1"/>
    </xf>
    <xf numFmtId="165" fontId="3" fillId="6" borderId="8" xfId="1" applyNumberFormat="1" applyFont="1" applyFill="1" applyBorder="1" applyAlignment="1" applyProtection="1">
      <alignment horizontal="center" vertical="center" wrapText="1"/>
      <protection locked="0"/>
    </xf>
    <xf numFmtId="165" fontId="3" fillId="6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6" borderId="20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12" xfId="7" applyFont="1" applyFill="1" applyBorder="1" applyAlignment="1" applyProtection="1">
      <alignment horizontal="center" vertical="center" wrapText="1"/>
      <protection hidden="1"/>
    </xf>
    <xf numFmtId="164" fontId="3" fillId="0" borderId="17" xfId="7" applyFont="1" applyFill="1" applyBorder="1" applyAlignment="1" applyProtection="1">
      <alignment horizontal="center" vertical="center" wrapText="1"/>
      <protection hidden="1"/>
    </xf>
    <xf numFmtId="164" fontId="3" fillId="0" borderId="24" xfId="7" applyFont="1" applyFill="1" applyBorder="1" applyAlignment="1" applyProtection="1">
      <alignment horizontal="center" vertical="center" wrapText="1"/>
      <protection hidden="1"/>
    </xf>
    <xf numFmtId="172" fontId="3" fillId="0" borderId="10" xfId="1" applyNumberFormat="1" applyFont="1" applyBorder="1" applyAlignment="1" applyProtection="1">
      <alignment horizontal="center" vertical="center" wrapText="1"/>
      <protection hidden="1"/>
    </xf>
    <xf numFmtId="172" fontId="3" fillId="0" borderId="15" xfId="1" applyNumberFormat="1" applyFont="1" applyBorder="1" applyAlignment="1" applyProtection="1">
      <alignment horizontal="center" vertical="center" wrapText="1"/>
      <protection hidden="1"/>
    </xf>
    <xf numFmtId="172" fontId="3" fillId="0" borderId="22" xfId="1" applyNumberFormat="1" applyFont="1" applyBorder="1" applyAlignment="1" applyProtection="1">
      <alignment horizontal="center" vertical="center" wrapText="1"/>
      <protection hidden="1"/>
    </xf>
    <xf numFmtId="165" fontId="3" fillId="6" borderId="11" xfId="4" applyNumberFormat="1" applyFont="1" applyFill="1" applyBorder="1" applyAlignment="1" applyProtection="1">
      <alignment horizontal="center" vertical="center" wrapText="1"/>
      <protection locked="0"/>
    </xf>
    <xf numFmtId="165" fontId="3" fillId="6" borderId="16" xfId="4" applyNumberFormat="1" applyFont="1" applyFill="1" applyBorder="1" applyAlignment="1" applyProtection="1">
      <alignment horizontal="center" vertical="center" wrapText="1"/>
      <protection locked="0"/>
    </xf>
    <xf numFmtId="165" fontId="3" fillId="6" borderId="23" xfId="4" applyNumberFormat="1" applyFont="1" applyFill="1" applyBorder="1" applyAlignment="1" applyProtection="1">
      <alignment horizontal="center" vertical="center" wrapText="1"/>
      <protection locked="0"/>
    </xf>
    <xf numFmtId="165" fontId="3" fillId="6" borderId="11" xfId="1" applyNumberFormat="1" applyFont="1" applyFill="1" applyBorder="1" applyAlignment="1" applyProtection="1">
      <alignment horizontal="center" vertical="center" wrapText="1"/>
      <protection locked="0"/>
    </xf>
    <xf numFmtId="165" fontId="3" fillId="6" borderId="16" xfId="1" applyNumberFormat="1" applyFont="1" applyFill="1" applyBorder="1" applyAlignment="1" applyProtection="1">
      <alignment horizontal="center" vertical="center" wrapText="1"/>
      <protection locked="0"/>
    </xf>
    <xf numFmtId="165" fontId="3" fillId="6" borderId="23" xfId="1" applyNumberFormat="1" applyFont="1" applyFill="1" applyBorder="1" applyAlignment="1" applyProtection="1">
      <alignment horizontal="center" vertical="center" wrapText="1"/>
      <protection locked="0"/>
    </xf>
    <xf numFmtId="168" fontId="7" fillId="0" borderId="38" xfId="3" applyNumberFormat="1" applyFont="1" applyFill="1" applyBorder="1" applyAlignment="1" applyProtection="1">
      <alignment horizontal="center" vertical="center" wrapText="1"/>
      <protection hidden="1"/>
    </xf>
    <xf numFmtId="168" fontId="7" fillId="0" borderId="52" xfId="3" applyNumberFormat="1" applyFont="1" applyFill="1" applyBorder="1" applyAlignment="1" applyProtection="1">
      <alignment horizontal="center" vertical="center" wrapText="1"/>
      <protection hidden="1"/>
    </xf>
    <xf numFmtId="20" fontId="3" fillId="0" borderId="27" xfId="1" applyNumberFormat="1" applyFont="1" applyBorder="1" applyAlignment="1" applyProtection="1">
      <alignment horizontal="center" vertical="center" wrapText="1"/>
      <protection hidden="1"/>
    </xf>
    <xf numFmtId="20" fontId="3" fillId="0" borderId="35" xfId="1" applyNumberFormat="1" applyFont="1" applyBorder="1" applyAlignment="1" applyProtection="1">
      <alignment horizontal="center" vertical="center" wrapText="1"/>
      <protection hidden="1"/>
    </xf>
    <xf numFmtId="0" fontId="7" fillId="0" borderId="45" xfId="1" applyFont="1" applyBorder="1" applyAlignment="1" applyProtection="1">
      <alignment horizontal="left" vertical="center" wrapText="1"/>
      <protection hidden="1"/>
    </xf>
    <xf numFmtId="169" fontId="24" fillId="6" borderId="1" xfId="1" applyNumberFormat="1" applyFont="1" applyFill="1" applyBorder="1" applyAlignment="1" applyProtection="1">
      <alignment horizontal="center" vertical="center" wrapText="1"/>
      <protection locked="0"/>
    </xf>
    <xf numFmtId="172" fontId="3" fillId="0" borderId="14" xfId="7" applyNumberFormat="1" applyFont="1" applyFill="1" applyBorder="1" applyAlignment="1" applyProtection="1">
      <alignment horizontal="center" vertical="center" wrapText="1"/>
      <protection hidden="1"/>
    </xf>
    <xf numFmtId="169" fontId="3" fillId="10" borderId="8" xfId="6" applyNumberFormat="1" applyFont="1" applyFill="1" applyBorder="1" applyAlignment="1" applyProtection="1">
      <alignment horizontal="center" vertical="center" wrapText="1"/>
      <protection hidden="1"/>
    </xf>
    <xf numFmtId="169" fontId="3" fillId="10" borderId="20" xfId="6" applyNumberFormat="1" applyFont="1" applyFill="1" applyBorder="1" applyAlignment="1" applyProtection="1">
      <alignment horizontal="center" vertical="center" wrapText="1"/>
      <protection hidden="1"/>
    </xf>
    <xf numFmtId="169" fontId="3" fillId="10" borderId="1" xfId="6" applyNumberFormat="1" applyFont="1" applyFill="1" applyBorder="1" applyAlignment="1" applyProtection="1">
      <alignment horizontal="center" vertical="center" wrapText="1"/>
      <protection hidden="1"/>
    </xf>
  </cellXfs>
  <cellStyles count="17">
    <cellStyle name="Euro" xfId="7"/>
    <cellStyle name="Migliaia [0]_BTW_Tabelle valutazione offerte_28lug04" xfId="3"/>
    <cellStyle name="Migliaia 2" xfId="2"/>
    <cellStyle name="Migliaia 3" xfId="15"/>
    <cellStyle name="Migliaia 4" xfId="12"/>
    <cellStyle name="Normale" xfId="0" builtinId="0"/>
    <cellStyle name="Normale 2" xfId="1"/>
    <cellStyle name="Normale 2 2" xfId="6"/>
    <cellStyle name="Normale 3" xfId="8"/>
    <cellStyle name="Normale 3 2" xfId="14"/>
    <cellStyle name="Percentuale" xfId="10" builtinId="5"/>
    <cellStyle name="Percentuale 2" xfId="4"/>
    <cellStyle name="Percentuale 3" xfId="11"/>
    <cellStyle name="Valuta" xfId="9" builtinId="4"/>
    <cellStyle name="Valuta 2" xfId="5"/>
    <cellStyle name="Valuta 3" xfId="13"/>
    <cellStyle name="Valuta 5" xfId="16"/>
  </cellStyles>
  <dxfs count="0"/>
  <tableStyles count="0" defaultTableStyle="TableStyleMedium2" defaultPivotStyle="PivotStyleLight16"/>
  <colors>
    <mruColors>
      <color rgb="FFAA7A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>
    <tabColor theme="0" tint="-0.499984740745262"/>
    <pageSetUpPr fitToPage="1"/>
  </sheetPr>
  <dimension ref="A1:Q150"/>
  <sheetViews>
    <sheetView showGridLines="0" tabSelected="1" topLeftCell="A10" zoomScale="85" zoomScaleNormal="85" workbookViewId="0">
      <selection activeCell="I19" sqref="I19"/>
    </sheetView>
  </sheetViews>
  <sheetFormatPr defaultColWidth="9.1796875" defaultRowHeight="15.5" x14ac:dyDescent="0.35"/>
  <cols>
    <col min="1" max="1" width="2.81640625" style="1" customWidth="1"/>
    <col min="2" max="2" width="21" style="1" bestFit="1" customWidth="1"/>
    <col min="3" max="3" width="78.1796875" style="1" bestFit="1" customWidth="1"/>
    <col min="4" max="4" width="25.1796875" style="1" customWidth="1"/>
    <col min="5" max="5" width="2.1796875" style="1" customWidth="1"/>
    <col min="6" max="6" width="3" style="7" customWidth="1"/>
    <col min="7" max="7" width="19.54296875" style="8" bestFit="1" customWidth="1"/>
    <col min="8" max="10" width="23.453125" style="1" customWidth="1"/>
    <col min="11" max="11" width="2.54296875" style="1" customWidth="1"/>
    <col min="12" max="12" width="26.54296875" style="2" bestFit="1" customWidth="1"/>
    <col min="13" max="13" width="3" style="2" customWidth="1"/>
    <col min="14" max="14" width="9.453125" style="3" customWidth="1"/>
    <col min="15" max="15" width="89.81640625" style="1" customWidth="1"/>
    <col min="16" max="16" width="19" style="1" customWidth="1"/>
    <col min="17" max="17" width="18.453125" style="1" customWidth="1"/>
    <col min="18" max="18" width="22.1796875" style="1" customWidth="1"/>
    <col min="19" max="19" width="11.453125" style="1" bestFit="1" customWidth="1"/>
    <col min="20" max="16384" width="9.1796875" style="1"/>
  </cols>
  <sheetData>
    <row r="1" spans="1:17" x14ac:dyDescent="0.35">
      <c r="A1" s="226"/>
      <c r="B1" s="226"/>
      <c r="C1" s="259" t="s">
        <v>0</v>
      </c>
      <c r="D1" s="259"/>
      <c r="E1" s="259"/>
      <c r="F1" s="259"/>
      <c r="G1" s="259"/>
      <c r="H1" s="259"/>
      <c r="I1" s="259"/>
      <c r="J1" s="259"/>
    </row>
    <row r="2" spans="1:17" x14ac:dyDescent="0.35">
      <c r="A2" s="226"/>
      <c r="B2" s="226"/>
      <c r="C2" s="259"/>
      <c r="D2" s="259"/>
      <c r="E2" s="259"/>
      <c r="F2" s="259"/>
      <c r="G2" s="259"/>
      <c r="H2" s="259"/>
      <c r="I2" s="259"/>
      <c r="J2" s="259"/>
    </row>
    <row r="3" spans="1:17" x14ac:dyDescent="0.35">
      <c r="A3" s="226"/>
      <c r="B3" s="226"/>
      <c r="C3" s="259"/>
      <c r="D3" s="259"/>
      <c r="E3" s="259"/>
      <c r="F3" s="259"/>
      <c r="G3" s="259"/>
      <c r="H3" s="259"/>
      <c r="I3" s="259"/>
      <c r="J3" s="259"/>
    </row>
    <row r="4" spans="1:17" x14ac:dyDescent="0.35">
      <c r="A4" s="226"/>
      <c r="B4" s="226"/>
      <c r="C4" s="259"/>
      <c r="D4" s="259"/>
      <c r="E4" s="259"/>
      <c r="F4" s="259"/>
      <c r="G4" s="259"/>
      <c r="H4" s="259"/>
      <c r="I4" s="259"/>
      <c r="J4" s="259"/>
    </row>
    <row r="5" spans="1:17" x14ac:dyDescent="0.35">
      <c r="A5" s="226"/>
      <c r="B5" s="226"/>
      <c r="C5" s="259"/>
      <c r="D5" s="259"/>
      <c r="E5" s="259"/>
      <c r="F5" s="259"/>
      <c r="G5" s="259"/>
      <c r="H5" s="259"/>
      <c r="I5" s="259"/>
      <c r="J5" s="259"/>
    </row>
    <row r="6" spans="1:17" x14ac:dyDescent="0.35">
      <c r="A6" s="226"/>
      <c r="B6" s="226"/>
      <c r="C6" s="259"/>
      <c r="D6" s="259"/>
      <c r="E6" s="259"/>
      <c r="F6" s="259"/>
      <c r="G6" s="259"/>
      <c r="H6" s="259"/>
      <c r="I6" s="259"/>
      <c r="J6" s="259"/>
    </row>
    <row r="7" spans="1:17" x14ac:dyDescent="0.35">
      <c r="A7" s="226"/>
      <c r="B7" s="226"/>
      <c r="C7" s="259"/>
      <c r="D7" s="259"/>
      <c r="E7" s="259"/>
      <c r="F7" s="259"/>
      <c r="G7" s="259"/>
      <c r="H7" s="259"/>
      <c r="I7" s="259"/>
      <c r="J7" s="259"/>
    </row>
    <row r="8" spans="1:17" x14ac:dyDescent="0.35">
      <c r="A8" s="226"/>
      <c r="B8" s="226"/>
      <c r="C8" s="259"/>
      <c r="D8" s="259"/>
      <c r="E8" s="259"/>
      <c r="F8" s="259"/>
      <c r="G8" s="259"/>
      <c r="H8" s="259"/>
      <c r="I8" s="259"/>
      <c r="J8" s="259"/>
    </row>
    <row r="9" spans="1:17" x14ac:dyDescent="0.35">
      <c r="A9" s="226"/>
      <c r="B9" s="226"/>
      <c r="C9" s="259"/>
      <c r="D9" s="259"/>
      <c r="E9" s="259"/>
      <c r="F9" s="259"/>
      <c r="G9" s="259"/>
      <c r="H9" s="259"/>
      <c r="I9" s="259"/>
      <c r="J9" s="259"/>
    </row>
    <row r="10" spans="1:17" x14ac:dyDescent="0.35">
      <c r="B10" s="4"/>
      <c r="C10" s="5"/>
      <c r="D10" s="6"/>
    </row>
    <row r="11" spans="1:17" ht="18.5" thickBot="1" x14ac:dyDescent="0.4">
      <c r="C11" s="10"/>
      <c r="L11" s="9"/>
      <c r="M11" s="9"/>
    </row>
    <row r="12" spans="1:17" ht="18.5" thickBot="1" x14ac:dyDescent="0.4">
      <c r="C12" s="10"/>
      <c r="G12" s="278" t="s">
        <v>1</v>
      </c>
      <c r="H12" s="279"/>
      <c r="I12" s="279"/>
      <c r="J12" s="280"/>
      <c r="L12" s="9"/>
      <c r="M12" s="9"/>
    </row>
    <row r="13" spans="1:17" ht="18.5" thickBot="1" x14ac:dyDescent="0.4">
      <c r="C13" s="10"/>
      <c r="L13" s="9"/>
      <c r="M13" s="9"/>
    </row>
    <row r="14" spans="1:17" ht="15.75" customHeight="1" x14ac:dyDescent="0.35">
      <c r="C14" s="260" t="s">
        <v>2</v>
      </c>
      <c r="D14" s="263" t="s">
        <v>3</v>
      </c>
      <c r="G14" s="266" t="s">
        <v>4</v>
      </c>
      <c r="H14" s="269" t="s">
        <v>5</v>
      </c>
      <c r="I14" s="272" t="s">
        <v>6</v>
      </c>
      <c r="J14" s="275" t="s">
        <v>7</v>
      </c>
      <c r="L14" s="62"/>
      <c r="M14" s="62"/>
      <c r="N14" s="5"/>
      <c r="O14" s="5"/>
      <c r="P14" s="5"/>
      <c r="Q14" s="5"/>
    </row>
    <row r="15" spans="1:17" s="8" customFormat="1" x14ac:dyDescent="0.35">
      <c r="C15" s="261"/>
      <c r="D15" s="264"/>
      <c r="F15" s="4"/>
      <c r="G15" s="267"/>
      <c r="H15" s="270"/>
      <c r="I15" s="273"/>
      <c r="J15" s="276"/>
      <c r="L15" s="4"/>
      <c r="M15" s="4"/>
      <c r="N15" s="2"/>
      <c r="O15" s="5"/>
      <c r="P15" s="5"/>
      <c r="Q15" s="5"/>
    </row>
    <row r="16" spans="1:17" s="8" customFormat="1" ht="16" thickBot="1" x14ac:dyDescent="0.4">
      <c r="C16" s="262"/>
      <c r="D16" s="265"/>
      <c r="F16" s="4"/>
      <c r="G16" s="268"/>
      <c r="H16" s="271"/>
      <c r="I16" s="274"/>
      <c r="J16" s="277"/>
      <c r="L16" s="63"/>
      <c r="M16" s="63"/>
      <c r="N16" s="2"/>
      <c r="O16" s="63"/>
      <c r="P16" s="63"/>
      <c r="Q16" s="63"/>
    </row>
    <row r="17" spans="2:17" ht="16" thickBot="1" x14ac:dyDescent="0.4"/>
    <row r="18" spans="2:17" ht="16" thickBot="1" x14ac:dyDescent="0.4">
      <c r="C18" s="11" t="s">
        <v>8</v>
      </c>
      <c r="E18" s="12"/>
      <c r="G18" s="1"/>
      <c r="I18" s="13"/>
      <c r="J18" s="13"/>
      <c r="K18" s="36"/>
      <c r="L18" s="158" t="s">
        <v>9</v>
      </c>
      <c r="M18" s="64"/>
      <c r="N18" s="1"/>
    </row>
    <row r="19" spans="2:17" ht="17.5" x14ac:dyDescent="0.35">
      <c r="B19" s="284" t="s">
        <v>10</v>
      </c>
      <c r="C19" s="14" t="s">
        <v>11</v>
      </c>
      <c r="D19" s="287" t="s">
        <v>12</v>
      </c>
      <c r="G19" s="195">
        <v>138</v>
      </c>
      <c r="H19" s="225">
        <v>10168</v>
      </c>
      <c r="I19" s="223">
        <v>8000</v>
      </c>
      <c r="J19" s="343"/>
      <c r="L19" s="161">
        <f>G19*TRUNC(J19,2)</f>
        <v>0</v>
      </c>
      <c r="M19" s="33"/>
      <c r="N19" s="65"/>
      <c r="O19" s="224" t="str">
        <f>IF(OR(J19="",J19&lt;0,),"mancata compilazione/compilazione errata di prezzo unitario o valore richiesto",IF(J19&gt;I19,"Superato limite massimo di offerta su media dei brand proposti",""))</f>
        <v>mancata compilazione/compilazione errata di prezzo unitario o valore richiesto</v>
      </c>
      <c r="P19" s="163"/>
    </row>
    <row r="20" spans="2:17" ht="17.5" x14ac:dyDescent="0.35">
      <c r="B20" s="285"/>
      <c r="C20" s="15" t="s">
        <v>13</v>
      </c>
      <c r="D20" s="288"/>
      <c r="G20" s="195">
        <v>166</v>
      </c>
      <c r="H20" s="225">
        <v>14661</v>
      </c>
      <c r="I20" s="223">
        <v>11000</v>
      </c>
      <c r="J20" s="343"/>
      <c r="L20" s="159">
        <f t="shared" ref="L20:L22" si="0">G20*TRUNC(J20,2)</f>
        <v>0</v>
      </c>
      <c r="M20" s="33"/>
      <c r="N20" s="65"/>
      <c r="O20" s="224" t="str">
        <f t="shared" ref="O20:O22" si="1">IF(OR(J20="",J20&lt;0,),"mancata compilazione/compilazione errata di prezzo unitario o valore richiesto",IF(J20&gt;I20,"Superato limite massimo di offerta su media dei brand proposti",""))</f>
        <v>mancata compilazione/compilazione errata di prezzo unitario o valore richiesto</v>
      </c>
    </row>
    <row r="21" spans="2:17" ht="17.5" x14ac:dyDescent="0.35">
      <c r="B21" s="285"/>
      <c r="C21" s="15" t="s">
        <v>14</v>
      </c>
      <c r="D21" s="288"/>
      <c r="G21" s="195">
        <v>195</v>
      </c>
      <c r="H21" s="225">
        <v>40558</v>
      </c>
      <c r="I21" s="223">
        <v>31000</v>
      </c>
      <c r="J21" s="343"/>
      <c r="K21" s="65"/>
      <c r="L21" s="159">
        <f t="shared" si="0"/>
        <v>0</v>
      </c>
      <c r="M21" s="33"/>
      <c r="N21" s="65"/>
      <c r="O21" s="224" t="str">
        <f t="shared" si="1"/>
        <v>mancata compilazione/compilazione errata di prezzo unitario o valore richiesto</v>
      </c>
    </row>
    <row r="22" spans="2:17" ht="18" thickBot="1" x14ac:dyDescent="0.4">
      <c r="B22" s="286"/>
      <c r="C22" s="16" t="s">
        <v>15</v>
      </c>
      <c r="D22" s="289"/>
      <c r="G22" s="195">
        <v>139</v>
      </c>
      <c r="H22" s="225">
        <v>245889</v>
      </c>
      <c r="I22" s="223">
        <v>162000</v>
      </c>
      <c r="J22" s="343"/>
      <c r="K22" s="65"/>
      <c r="L22" s="160">
        <f t="shared" si="0"/>
        <v>0</v>
      </c>
      <c r="M22" s="33"/>
      <c r="N22" s="65"/>
      <c r="O22" s="224" t="str">
        <f t="shared" si="1"/>
        <v>mancata compilazione/compilazione errata di prezzo unitario o valore richiesto</v>
      </c>
    </row>
    <row r="23" spans="2:17" x14ac:dyDescent="0.35">
      <c r="G23" s="196"/>
      <c r="H23" s="197"/>
      <c r="I23" s="197"/>
      <c r="J23" s="189"/>
      <c r="M23" s="33"/>
      <c r="N23" s="1"/>
    </row>
    <row r="24" spans="2:17" x14ac:dyDescent="0.35">
      <c r="G24" s="196"/>
      <c r="H24" s="197"/>
      <c r="I24" s="197"/>
      <c r="J24" s="189"/>
      <c r="L24" s="26"/>
      <c r="M24" s="26"/>
    </row>
    <row r="25" spans="2:17" ht="16" thickBot="1" x14ac:dyDescent="0.4">
      <c r="C25" s="11" t="s">
        <v>16</v>
      </c>
      <c r="D25" s="17"/>
      <c r="G25" s="196"/>
      <c r="H25" s="190"/>
      <c r="I25" s="198"/>
      <c r="J25" s="191"/>
      <c r="K25" s="46"/>
      <c r="L25" s="67"/>
      <c r="M25" s="67"/>
      <c r="O25" s="290"/>
      <c r="P25" s="290"/>
      <c r="Q25" s="290"/>
    </row>
    <row r="26" spans="2:17" ht="17.5" x14ac:dyDescent="0.35">
      <c r="B26" s="282" t="s">
        <v>16</v>
      </c>
      <c r="C26" s="18" t="s">
        <v>17</v>
      </c>
      <c r="D26" s="234" t="s">
        <v>18</v>
      </c>
      <c r="E26" s="19"/>
      <c r="F26" s="20"/>
      <c r="G26" s="195">
        <v>5713</v>
      </c>
      <c r="H26" s="225">
        <v>42</v>
      </c>
      <c r="I26" s="223">
        <v>34</v>
      </c>
      <c r="J26" s="343"/>
      <c r="K26" s="65"/>
      <c r="L26" s="161">
        <f t="shared" ref="L26:L39" si="2">G26*TRUNC(J26,2)</f>
        <v>0</v>
      </c>
      <c r="M26" s="33"/>
      <c r="O26" s="224" t="str">
        <f>IF(OR(J26="",J26&lt;0,),"mancata compilazione/compilazione errata di prezzo unitario o valore richiesto",IF(J26&gt;I26,"Superato limite massimo di offerta su media dei brand proposti",""))</f>
        <v>mancata compilazione/compilazione errata di prezzo unitario o valore richiesto</v>
      </c>
      <c r="P26" s="13"/>
      <c r="Q26" s="66"/>
    </row>
    <row r="27" spans="2:17" ht="17.5" x14ac:dyDescent="0.35">
      <c r="B27" s="291"/>
      <c r="C27" s="21" t="s">
        <v>19</v>
      </c>
      <c r="D27" s="235" t="s">
        <v>20</v>
      </c>
      <c r="E27" s="19"/>
      <c r="F27" s="20"/>
      <c r="G27" s="195">
        <v>166125</v>
      </c>
      <c r="H27" s="225">
        <v>102</v>
      </c>
      <c r="I27" s="223">
        <v>89</v>
      </c>
      <c r="J27" s="343"/>
      <c r="K27" s="65"/>
      <c r="L27" s="159">
        <f t="shared" si="2"/>
        <v>0</v>
      </c>
      <c r="M27" s="33"/>
      <c r="O27" s="224" t="str">
        <f t="shared" ref="O27:O39" si="3">IF(OR(J27="",J27&lt;0,),"mancata compilazione/compilazione errata di prezzo unitario o valore richiesto",IF(J27&gt;I27,"Superato limite massimo di offerta su media dei brand proposti",""))</f>
        <v>mancata compilazione/compilazione errata di prezzo unitario o valore richiesto</v>
      </c>
      <c r="P27" s="13"/>
      <c r="Q27" s="66"/>
    </row>
    <row r="28" spans="2:17" ht="17.5" x14ac:dyDescent="0.35">
      <c r="B28" s="291"/>
      <c r="C28" s="21" t="s">
        <v>21</v>
      </c>
      <c r="D28" s="235" t="s">
        <v>22</v>
      </c>
      <c r="E28" s="19"/>
      <c r="F28" s="20"/>
      <c r="G28" s="195">
        <v>23648</v>
      </c>
      <c r="H28" s="225">
        <v>17</v>
      </c>
      <c r="I28" s="223">
        <v>12</v>
      </c>
      <c r="J28" s="343"/>
      <c r="K28" s="65"/>
      <c r="L28" s="159">
        <f t="shared" si="2"/>
        <v>0</v>
      </c>
      <c r="M28" s="33"/>
      <c r="O28" s="224" t="str">
        <f t="shared" si="3"/>
        <v>mancata compilazione/compilazione errata di prezzo unitario o valore richiesto</v>
      </c>
      <c r="P28" s="13"/>
      <c r="Q28" s="66"/>
    </row>
    <row r="29" spans="2:17" ht="17.5" x14ac:dyDescent="0.35">
      <c r="B29" s="291"/>
      <c r="C29" s="21" t="s">
        <v>23</v>
      </c>
      <c r="D29" s="235" t="s">
        <v>24</v>
      </c>
      <c r="E29" s="19"/>
      <c r="F29" s="20"/>
      <c r="G29" s="195">
        <v>121346</v>
      </c>
      <c r="H29" s="225">
        <v>128</v>
      </c>
      <c r="I29" s="223">
        <v>104</v>
      </c>
      <c r="J29" s="343"/>
      <c r="K29" s="65"/>
      <c r="L29" s="159">
        <f t="shared" si="2"/>
        <v>0</v>
      </c>
      <c r="M29" s="33"/>
      <c r="O29" s="224" t="str">
        <f t="shared" si="3"/>
        <v>mancata compilazione/compilazione errata di prezzo unitario o valore richiesto</v>
      </c>
      <c r="P29" s="13"/>
      <c r="Q29" s="66"/>
    </row>
    <row r="30" spans="2:17" ht="17.5" x14ac:dyDescent="0.35">
      <c r="B30" s="291"/>
      <c r="C30" s="221" t="s">
        <v>25</v>
      </c>
      <c r="D30" s="235" t="s">
        <v>26</v>
      </c>
      <c r="F30" s="20"/>
      <c r="G30" s="195">
        <v>29467</v>
      </c>
      <c r="H30" s="225">
        <v>17</v>
      </c>
      <c r="I30" s="223">
        <v>12</v>
      </c>
      <c r="J30" s="343"/>
      <c r="K30" s="65"/>
      <c r="L30" s="159">
        <f t="shared" si="2"/>
        <v>0</v>
      </c>
      <c r="M30" s="33"/>
      <c r="O30" s="224" t="str">
        <f t="shared" si="3"/>
        <v>mancata compilazione/compilazione errata di prezzo unitario o valore richiesto</v>
      </c>
      <c r="P30" s="13"/>
      <c r="Q30" s="66"/>
    </row>
    <row r="31" spans="2:17" ht="17.5" x14ac:dyDescent="0.35">
      <c r="B31" s="291"/>
      <c r="C31" s="221" t="s">
        <v>27</v>
      </c>
      <c r="D31" s="235" t="s">
        <v>28</v>
      </c>
      <c r="F31" s="20"/>
      <c r="G31" s="195">
        <v>29321</v>
      </c>
      <c r="H31" s="225">
        <v>430</v>
      </c>
      <c r="I31" s="223">
        <v>284</v>
      </c>
      <c r="J31" s="343"/>
      <c r="K31" s="65"/>
      <c r="L31" s="159">
        <f t="shared" si="2"/>
        <v>0</v>
      </c>
      <c r="M31" s="33"/>
      <c r="O31" s="224" t="str">
        <f t="shared" si="3"/>
        <v>mancata compilazione/compilazione errata di prezzo unitario o valore richiesto</v>
      </c>
      <c r="P31" s="13"/>
      <c r="Q31" s="66"/>
    </row>
    <row r="32" spans="2:17" ht="17.5" x14ac:dyDescent="0.35">
      <c r="B32" s="291"/>
      <c r="C32" s="221" t="s">
        <v>29</v>
      </c>
      <c r="D32" s="235" t="s">
        <v>30</v>
      </c>
      <c r="F32" s="20"/>
      <c r="G32" s="195">
        <v>3319</v>
      </c>
      <c r="H32" s="225">
        <v>22</v>
      </c>
      <c r="I32" s="223">
        <v>15</v>
      </c>
      <c r="J32" s="343"/>
      <c r="K32" s="65"/>
      <c r="L32" s="159">
        <f t="shared" si="2"/>
        <v>0</v>
      </c>
      <c r="M32" s="33"/>
      <c r="O32" s="224" t="str">
        <f t="shared" si="3"/>
        <v>mancata compilazione/compilazione errata di prezzo unitario o valore richiesto</v>
      </c>
      <c r="P32" s="13"/>
      <c r="Q32" s="66"/>
    </row>
    <row r="33" spans="2:17" ht="17.5" x14ac:dyDescent="0.35">
      <c r="B33" s="291"/>
      <c r="C33" s="221" t="s">
        <v>31</v>
      </c>
      <c r="D33" s="235" t="s">
        <v>32</v>
      </c>
      <c r="F33" s="20"/>
      <c r="G33" s="195">
        <v>5937</v>
      </c>
      <c r="H33" s="225">
        <v>35</v>
      </c>
      <c r="I33" s="223">
        <v>30</v>
      </c>
      <c r="J33" s="343"/>
      <c r="K33" s="65"/>
      <c r="L33" s="159">
        <f t="shared" si="2"/>
        <v>0</v>
      </c>
      <c r="M33" s="33"/>
      <c r="O33" s="224" t="str">
        <f t="shared" si="3"/>
        <v>mancata compilazione/compilazione errata di prezzo unitario o valore richiesto</v>
      </c>
      <c r="P33" s="13"/>
      <c r="Q33" s="66"/>
    </row>
    <row r="34" spans="2:17" ht="17.5" x14ac:dyDescent="0.35">
      <c r="B34" s="291"/>
      <c r="C34" s="221" t="s">
        <v>33</v>
      </c>
      <c r="D34" s="235" t="s">
        <v>32</v>
      </c>
      <c r="F34" s="20"/>
      <c r="G34" s="195">
        <v>883</v>
      </c>
      <c r="H34" s="225">
        <v>53</v>
      </c>
      <c r="I34" s="223">
        <v>44</v>
      </c>
      <c r="J34" s="343"/>
      <c r="K34" s="65"/>
      <c r="L34" s="159">
        <f t="shared" si="2"/>
        <v>0</v>
      </c>
      <c r="M34" s="33"/>
      <c r="O34" s="224" t="str">
        <f t="shared" si="3"/>
        <v>mancata compilazione/compilazione errata di prezzo unitario o valore richiesto</v>
      </c>
      <c r="P34" s="13"/>
      <c r="Q34" s="66"/>
    </row>
    <row r="35" spans="2:17" ht="17.5" x14ac:dyDescent="0.35">
      <c r="B35" s="291"/>
      <c r="C35" s="221" t="s">
        <v>34</v>
      </c>
      <c r="D35" s="235" t="s">
        <v>32</v>
      </c>
      <c r="F35" s="20"/>
      <c r="G35" s="195">
        <v>231</v>
      </c>
      <c r="H35" s="225">
        <v>196</v>
      </c>
      <c r="I35" s="223">
        <v>155</v>
      </c>
      <c r="J35" s="343"/>
      <c r="K35" s="65"/>
      <c r="L35" s="159">
        <f t="shared" si="2"/>
        <v>0</v>
      </c>
      <c r="M35" s="33"/>
      <c r="N35" s="1"/>
      <c r="O35" s="224" t="str">
        <f t="shared" si="3"/>
        <v>mancata compilazione/compilazione errata di prezzo unitario o valore richiesto</v>
      </c>
      <c r="P35" s="13"/>
      <c r="Q35" s="66"/>
    </row>
    <row r="36" spans="2:17" ht="15" customHeight="1" x14ac:dyDescent="0.35">
      <c r="B36" s="291"/>
      <c r="C36" s="221" t="s">
        <v>35</v>
      </c>
      <c r="D36" s="235" t="s">
        <v>36</v>
      </c>
      <c r="F36" s="20"/>
      <c r="G36" s="195">
        <v>437</v>
      </c>
      <c r="H36" s="225">
        <v>854</v>
      </c>
      <c r="I36" s="223">
        <v>495</v>
      </c>
      <c r="J36" s="343"/>
      <c r="K36" s="65"/>
      <c r="L36" s="159">
        <f t="shared" si="2"/>
        <v>0</v>
      </c>
      <c r="M36" s="33"/>
      <c r="N36" s="1"/>
      <c r="O36" s="224" t="str">
        <f t="shared" si="3"/>
        <v>mancata compilazione/compilazione errata di prezzo unitario o valore richiesto</v>
      </c>
      <c r="P36" s="13"/>
      <c r="Q36" s="66"/>
    </row>
    <row r="37" spans="2:17" ht="17.5" x14ac:dyDescent="0.35">
      <c r="B37" s="291"/>
      <c r="C37" s="221" t="s">
        <v>37</v>
      </c>
      <c r="D37" s="235" t="s">
        <v>38</v>
      </c>
      <c r="F37" s="20"/>
      <c r="G37" s="195">
        <v>2848</v>
      </c>
      <c r="H37" s="225">
        <v>531</v>
      </c>
      <c r="I37" s="223">
        <v>475</v>
      </c>
      <c r="J37" s="343"/>
      <c r="K37" s="65"/>
      <c r="L37" s="159">
        <f t="shared" si="2"/>
        <v>0</v>
      </c>
      <c r="M37" s="33"/>
      <c r="N37" s="1"/>
      <c r="O37" s="224" t="str">
        <f t="shared" si="3"/>
        <v>mancata compilazione/compilazione errata di prezzo unitario o valore richiesto</v>
      </c>
      <c r="P37" s="13"/>
      <c r="Q37" s="66"/>
    </row>
    <row r="38" spans="2:17" ht="17.5" x14ac:dyDescent="0.35">
      <c r="B38" s="291"/>
      <c r="C38" s="221" t="s">
        <v>39</v>
      </c>
      <c r="D38" s="235" t="s">
        <v>38</v>
      </c>
      <c r="F38" s="20"/>
      <c r="G38" s="195">
        <v>3131</v>
      </c>
      <c r="H38" s="225">
        <v>2030</v>
      </c>
      <c r="I38" s="223">
        <v>1320</v>
      </c>
      <c r="J38" s="343"/>
      <c r="K38" s="65"/>
      <c r="L38" s="159">
        <f t="shared" si="2"/>
        <v>0</v>
      </c>
      <c r="M38" s="33"/>
      <c r="O38" s="224" t="str">
        <f t="shared" si="3"/>
        <v>mancata compilazione/compilazione errata di prezzo unitario o valore richiesto</v>
      </c>
    </row>
    <row r="39" spans="2:17" ht="18" thickBot="1" x14ac:dyDescent="0.4">
      <c r="B39" s="283"/>
      <c r="C39" s="22" t="s">
        <v>40</v>
      </c>
      <c r="D39" s="236" t="s">
        <v>38</v>
      </c>
      <c r="F39" s="20"/>
      <c r="G39" s="195">
        <v>2445</v>
      </c>
      <c r="H39" s="225">
        <v>177</v>
      </c>
      <c r="I39" s="223">
        <v>164</v>
      </c>
      <c r="J39" s="343"/>
      <c r="K39" s="65"/>
      <c r="L39" s="160">
        <f t="shared" si="2"/>
        <v>0</v>
      </c>
      <c r="M39" s="33"/>
      <c r="O39" s="224" t="str">
        <f t="shared" si="3"/>
        <v>mancata compilazione/compilazione errata di prezzo unitario o valore richiesto</v>
      </c>
    </row>
    <row r="40" spans="2:17" x14ac:dyDescent="0.35">
      <c r="G40" s="196"/>
      <c r="H40" s="197"/>
      <c r="I40" s="197"/>
      <c r="J40" s="189"/>
      <c r="L40" s="189"/>
      <c r="M40" s="26"/>
    </row>
    <row r="41" spans="2:17" ht="16" thickBot="1" x14ac:dyDescent="0.4">
      <c r="C41" s="11" t="s">
        <v>41</v>
      </c>
      <c r="D41" s="17"/>
      <c r="G41" s="196"/>
      <c r="H41" s="198"/>
      <c r="I41" s="198"/>
      <c r="J41" s="191"/>
      <c r="K41" s="46"/>
      <c r="L41" s="67"/>
      <c r="M41" s="67"/>
      <c r="O41" s="36"/>
    </row>
    <row r="42" spans="2:17" ht="17.5" x14ac:dyDescent="0.35">
      <c r="B42" s="292" t="s">
        <v>42</v>
      </c>
      <c r="C42" s="18" t="s">
        <v>43</v>
      </c>
      <c r="D42" s="234" t="s">
        <v>44</v>
      </c>
      <c r="G42" s="195">
        <v>2796</v>
      </c>
      <c r="H42" s="225">
        <v>1491</v>
      </c>
      <c r="I42" s="223">
        <v>1200</v>
      </c>
      <c r="J42" s="343"/>
      <c r="K42" s="65"/>
      <c r="L42" s="161">
        <f t="shared" ref="L42:L46" si="4">G42*TRUNC(J42,2)</f>
        <v>0</v>
      </c>
      <c r="M42" s="33"/>
      <c r="O42" s="224" t="str">
        <f>IF(OR(J42="",J42&lt;0,),"mancata compilazione/compilazione errata di prezzo unitario o valore richiesto",IF(J42&gt;I42,"Superato limite massimo di offerta su media dei brand proposti",""))</f>
        <v>mancata compilazione/compilazione errata di prezzo unitario o valore richiesto</v>
      </c>
      <c r="P42" s="3"/>
      <c r="Q42" s="29"/>
    </row>
    <row r="43" spans="2:17" ht="17.5" x14ac:dyDescent="0.35">
      <c r="B43" s="293"/>
      <c r="C43" s="21" t="s">
        <v>45</v>
      </c>
      <c r="D43" s="235" t="s">
        <v>46</v>
      </c>
      <c r="G43" s="195">
        <v>329</v>
      </c>
      <c r="H43" s="225">
        <v>6653</v>
      </c>
      <c r="I43" s="223">
        <v>6400</v>
      </c>
      <c r="J43" s="343"/>
      <c r="K43" s="65"/>
      <c r="L43" s="159">
        <f t="shared" si="4"/>
        <v>0</v>
      </c>
      <c r="M43" s="33"/>
      <c r="O43" s="224" t="str">
        <f t="shared" ref="O43:O46" si="5">IF(OR(J43="",J43&lt;0,),"mancata compilazione/compilazione errata di prezzo unitario o valore richiesto",IF(J43&gt;I43,"Superato limite massimo di offerta su media dei brand proposti",""))</f>
        <v>mancata compilazione/compilazione errata di prezzo unitario o valore richiesto</v>
      </c>
      <c r="P43" s="3"/>
      <c r="Q43" s="29"/>
    </row>
    <row r="44" spans="2:17" ht="17.5" x14ac:dyDescent="0.35">
      <c r="B44" s="293"/>
      <c r="C44" s="21" t="s">
        <v>47</v>
      </c>
      <c r="D44" s="235" t="s">
        <v>48</v>
      </c>
      <c r="G44" s="195">
        <v>504</v>
      </c>
      <c r="H44" s="225">
        <v>1745</v>
      </c>
      <c r="I44" s="223">
        <v>1500</v>
      </c>
      <c r="J44" s="343"/>
      <c r="K44" s="65"/>
      <c r="L44" s="159">
        <f t="shared" si="4"/>
        <v>0</v>
      </c>
      <c r="M44" s="33"/>
      <c r="O44" s="224" t="str">
        <f t="shared" si="5"/>
        <v>mancata compilazione/compilazione errata di prezzo unitario o valore richiesto</v>
      </c>
      <c r="P44" s="3"/>
      <c r="Q44" s="29"/>
    </row>
    <row r="45" spans="2:17" ht="17.5" x14ac:dyDescent="0.35">
      <c r="B45" s="293"/>
      <c r="C45" s="21" t="s">
        <v>49</v>
      </c>
      <c r="D45" s="235" t="s">
        <v>50</v>
      </c>
      <c r="F45" s="1"/>
      <c r="G45" s="195">
        <v>15</v>
      </c>
      <c r="H45" s="225">
        <v>1226</v>
      </c>
      <c r="I45" s="223">
        <v>1000.12</v>
      </c>
      <c r="J45" s="343"/>
      <c r="K45" s="65"/>
      <c r="L45" s="159">
        <f t="shared" si="4"/>
        <v>0</v>
      </c>
      <c r="M45" s="33"/>
      <c r="O45" s="224" t="str">
        <f t="shared" si="5"/>
        <v>mancata compilazione/compilazione errata di prezzo unitario o valore richiesto</v>
      </c>
      <c r="P45" s="3"/>
      <c r="Q45" s="29"/>
    </row>
    <row r="46" spans="2:17" ht="18" thickBot="1" x14ac:dyDescent="0.4">
      <c r="B46" s="294"/>
      <c r="C46" s="22" t="s">
        <v>51</v>
      </c>
      <c r="D46" s="237" t="s">
        <v>52</v>
      </c>
      <c r="G46" s="195">
        <v>397</v>
      </c>
      <c r="H46" s="225">
        <v>6361</v>
      </c>
      <c r="I46" s="223">
        <v>5250</v>
      </c>
      <c r="J46" s="343"/>
      <c r="K46" s="65"/>
      <c r="L46" s="160">
        <f t="shared" si="4"/>
        <v>0</v>
      </c>
      <c r="M46" s="33"/>
      <c r="O46" s="224" t="str">
        <f t="shared" si="5"/>
        <v>mancata compilazione/compilazione errata di prezzo unitario o valore richiesto</v>
      </c>
      <c r="P46" s="3"/>
      <c r="Q46" s="29"/>
    </row>
    <row r="47" spans="2:17" x14ac:dyDescent="0.35">
      <c r="G47" s="196"/>
      <c r="H47" s="197"/>
      <c r="I47" s="197"/>
      <c r="J47" s="189"/>
      <c r="M47" s="26"/>
    </row>
    <row r="48" spans="2:17" x14ac:dyDescent="0.35">
      <c r="G48" s="196"/>
      <c r="H48" s="197"/>
      <c r="I48" s="197"/>
      <c r="J48" s="189"/>
      <c r="L48" s="26"/>
      <c r="M48" s="26"/>
    </row>
    <row r="49" spans="2:17" ht="16" thickBot="1" x14ac:dyDescent="0.4">
      <c r="C49" s="11" t="s">
        <v>53</v>
      </c>
      <c r="D49" s="17"/>
      <c r="G49" s="196"/>
      <c r="H49" s="198"/>
      <c r="I49" s="198"/>
      <c r="J49" s="191"/>
      <c r="K49" s="46"/>
      <c r="L49" s="67"/>
      <c r="M49" s="67"/>
    </row>
    <row r="50" spans="2:17" ht="17.5" x14ac:dyDescent="0.35">
      <c r="B50" s="282" t="s">
        <v>54</v>
      </c>
      <c r="C50" s="18" t="s">
        <v>55</v>
      </c>
      <c r="D50" s="234" t="s">
        <v>56</v>
      </c>
      <c r="F50" s="23"/>
      <c r="G50" s="195">
        <v>314</v>
      </c>
      <c r="H50" s="225">
        <v>1984</v>
      </c>
      <c r="I50" s="223">
        <v>1575</v>
      </c>
      <c r="J50" s="343"/>
      <c r="K50" s="65"/>
      <c r="L50" s="161">
        <f t="shared" ref="L50:L51" si="6">G50*TRUNC(J50,2)</f>
        <v>0</v>
      </c>
      <c r="M50" s="33"/>
      <c r="O50" s="224" t="str">
        <f t="shared" ref="O50:O51" si="7">IF(OR(J50="",J50&lt;0,),"mancata compilazione/compilazione errata di prezzo unitario o valore richiesto",IF(J50&gt;I50,"Superato limite massimo di offerta su media dei brand proposti",""))</f>
        <v>mancata compilazione/compilazione errata di prezzo unitario o valore richiesto</v>
      </c>
      <c r="P50" s="3"/>
      <c r="Q50" s="29"/>
    </row>
    <row r="51" spans="2:17" ht="18" thickBot="1" x14ac:dyDescent="0.4">
      <c r="B51" s="283"/>
      <c r="C51" s="22" t="s">
        <v>57</v>
      </c>
      <c r="D51" s="236" t="s">
        <v>56</v>
      </c>
      <c r="G51" s="195">
        <v>1440</v>
      </c>
      <c r="H51" s="225">
        <v>4480</v>
      </c>
      <c r="I51" s="223">
        <v>3500</v>
      </c>
      <c r="J51" s="343"/>
      <c r="K51" s="65"/>
      <c r="L51" s="160">
        <f t="shared" si="6"/>
        <v>0</v>
      </c>
      <c r="M51" s="33"/>
      <c r="O51" s="224" t="str">
        <f t="shared" si="7"/>
        <v>mancata compilazione/compilazione errata di prezzo unitario o valore richiesto</v>
      </c>
      <c r="P51" s="3"/>
      <c r="Q51" s="29"/>
    </row>
    <row r="52" spans="2:17" x14ac:dyDescent="0.35">
      <c r="G52" s="24"/>
      <c r="H52" s="24"/>
      <c r="I52" s="199"/>
      <c r="J52" s="24"/>
      <c r="M52" s="26"/>
    </row>
    <row r="53" spans="2:17" s="3" customFormat="1" ht="16" thickBot="1" x14ac:dyDescent="0.4">
      <c r="C53" s="27"/>
      <c r="D53" s="28"/>
      <c r="F53" s="23"/>
      <c r="G53" s="179"/>
      <c r="H53" s="180"/>
      <c r="I53" s="200"/>
      <c r="J53" s="200"/>
      <c r="K53" s="180"/>
      <c r="L53" s="249"/>
      <c r="M53" s="181"/>
    </row>
    <row r="54" spans="2:17" ht="23.5" thickBot="1" x14ac:dyDescent="0.4">
      <c r="C54" s="71" t="s">
        <v>58</v>
      </c>
      <c r="D54" s="251">
        <f>ROUND(SUM(L19+L20+L21+L22+L26+L27+L28+L29+L30+L31+L32+L33+L34+L35+L36+L37+L38+L39+L42+L43+L44+L45+L46+L50+L51),2)</f>
        <v>0</v>
      </c>
      <c r="E54" s="31"/>
      <c r="F54" s="32"/>
      <c r="G54" s="253"/>
      <c r="H54" s="182"/>
      <c r="I54" s="199"/>
      <c r="J54" s="206"/>
      <c r="K54" s="182"/>
      <c r="L54" s="249"/>
      <c r="M54" s="181"/>
    </row>
    <row r="55" spans="2:17" ht="30.75" customHeight="1" thickBot="1" x14ac:dyDescent="0.4">
      <c r="C55" s="71" t="s">
        <v>59</v>
      </c>
      <c r="D55" s="219">
        <f>Servizi!D48</f>
        <v>0</v>
      </c>
      <c r="G55" s="253"/>
      <c r="H55" s="295" t="s">
        <v>60</v>
      </c>
      <c r="I55" s="295"/>
      <c r="J55" s="183"/>
      <c r="K55" s="182"/>
      <c r="L55" s="249"/>
      <c r="M55" s="181"/>
      <c r="N55" s="250"/>
    </row>
    <row r="56" spans="2:17" ht="23.5" customHeight="1" thickBot="1" x14ac:dyDescent="0.4">
      <c r="C56" s="71" t="s">
        <v>61</v>
      </c>
      <c r="D56" s="219">
        <f>SUM(D54+D55)</f>
        <v>0</v>
      </c>
      <c r="G56" s="281" t="str">
        <f>IF(D56&gt;145000000,"ATTENZIONE SUPERATA BASE D'ASTA","")</f>
        <v/>
      </c>
      <c r="H56" s="281"/>
      <c r="I56" s="281"/>
      <c r="J56" s="182"/>
      <c r="K56" s="182"/>
      <c r="L56" s="249"/>
      <c r="M56" s="181"/>
    </row>
    <row r="57" spans="2:17" x14ac:dyDescent="0.35">
      <c r="D57" s="252"/>
      <c r="G57" s="254"/>
      <c r="H57" s="182"/>
      <c r="I57" s="184"/>
      <c r="J57" s="182"/>
      <c r="K57" s="182"/>
      <c r="L57" s="249"/>
      <c r="M57" s="181"/>
    </row>
    <row r="58" spans="2:17" ht="16" thickBot="1" x14ac:dyDescent="0.4">
      <c r="D58" s="252"/>
      <c r="G58" s="254"/>
      <c r="H58" s="182"/>
      <c r="I58" s="184"/>
      <c r="J58" s="182"/>
      <c r="K58" s="182"/>
      <c r="L58" s="249"/>
      <c r="M58" s="181"/>
    </row>
    <row r="59" spans="2:17" ht="23.5" thickBot="1" x14ac:dyDescent="0.4">
      <c r="C59" s="71" t="s">
        <v>62</v>
      </c>
      <c r="D59" s="219">
        <f>145000000</f>
        <v>145000000</v>
      </c>
      <c r="G59" s="254"/>
      <c r="H59" s="182"/>
      <c r="I59" s="184"/>
      <c r="J59" s="182"/>
      <c r="K59" s="182"/>
      <c r="L59" s="249"/>
      <c r="M59" s="181"/>
    </row>
    <row r="60" spans="2:17" ht="23.5" thickBot="1" x14ac:dyDescent="0.4">
      <c r="C60" s="71" t="s">
        <v>63</v>
      </c>
      <c r="D60" s="219">
        <f>25000</f>
        <v>25000</v>
      </c>
      <c r="G60" s="179">
        <f>D60/200</f>
        <v>125</v>
      </c>
      <c r="H60" s="182"/>
      <c r="I60" s="182"/>
      <c r="J60" s="182"/>
      <c r="K60" s="182"/>
      <c r="L60" s="181" t="s">
        <v>64</v>
      </c>
      <c r="M60" s="181"/>
    </row>
    <row r="61" spans="2:17" x14ac:dyDescent="0.35">
      <c r="D61" s="252"/>
      <c r="G61" s="185"/>
      <c r="H61" s="182"/>
      <c r="I61" s="186">
        <f>D54/2</f>
        <v>0</v>
      </c>
      <c r="J61" s="186">
        <f>D55/3</f>
        <v>0</v>
      </c>
      <c r="K61" s="182"/>
      <c r="L61" s="181">
        <f>SUM(I61:J61)</f>
        <v>0</v>
      </c>
      <c r="M61" s="181"/>
    </row>
    <row r="62" spans="2:17" ht="16" thickBot="1" x14ac:dyDescent="0.4">
      <c r="D62" s="252"/>
      <c r="G62" s="183"/>
      <c r="H62" s="182"/>
      <c r="I62" s="182"/>
      <c r="J62" s="182"/>
      <c r="K62" s="182"/>
      <c r="L62" s="181"/>
      <c r="M62" s="181"/>
    </row>
    <row r="63" spans="2:17" ht="23.5" thickBot="1" x14ac:dyDescent="0.4">
      <c r="C63" s="71" t="s">
        <v>65</v>
      </c>
      <c r="D63" s="219">
        <f>145000000+D60</f>
        <v>145025000</v>
      </c>
      <c r="G63" s="254"/>
      <c r="H63" s="182"/>
      <c r="I63" s="182"/>
      <c r="J63" s="182"/>
      <c r="K63" s="182"/>
      <c r="L63" s="181">
        <f>1.9%*L61</f>
        <v>0</v>
      </c>
      <c r="M63" s="181"/>
    </row>
    <row r="64" spans="2:17" x14ac:dyDescent="0.35">
      <c r="D64" s="72"/>
      <c r="G64" s="187"/>
      <c r="H64" s="182"/>
      <c r="I64" s="182"/>
      <c r="J64" s="182"/>
      <c r="K64" s="182"/>
      <c r="L64" s="181"/>
      <c r="M64" s="181"/>
    </row>
    <row r="65" spans="4:13" x14ac:dyDescent="0.35">
      <c r="D65" s="164"/>
      <c r="G65" s="254"/>
      <c r="H65" s="182"/>
      <c r="I65" s="182"/>
      <c r="J65" s="182"/>
      <c r="K65" s="182"/>
      <c r="L65" s="181"/>
      <c r="M65" s="181"/>
    </row>
    <row r="66" spans="4:13" x14ac:dyDescent="0.35">
      <c r="D66" s="178"/>
      <c r="G66" s="254"/>
      <c r="H66" s="182"/>
      <c r="I66" s="188"/>
      <c r="J66" s="182"/>
      <c r="K66" s="182"/>
      <c r="L66" s="181"/>
      <c r="M66" s="181"/>
    </row>
    <row r="67" spans="4:13" x14ac:dyDescent="0.35">
      <c r="G67" s="25"/>
      <c r="H67" s="24"/>
      <c r="I67" s="24"/>
      <c r="J67" s="24"/>
      <c r="L67" s="26"/>
      <c r="M67" s="26"/>
    </row>
    <row r="68" spans="4:13" x14ac:dyDescent="0.35">
      <c r="G68" s="25"/>
      <c r="H68" s="24"/>
      <c r="I68" s="24"/>
      <c r="J68" s="24"/>
      <c r="L68" s="33"/>
      <c r="M68" s="33"/>
    </row>
    <row r="69" spans="4:13" x14ac:dyDescent="0.35">
      <c r="G69" s="25"/>
      <c r="H69" s="24"/>
      <c r="I69" s="24"/>
      <c r="J69" s="24"/>
      <c r="L69" s="33"/>
      <c r="M69" s="33"/>
    </row>
    <row r="70" spans="4:13" x14ac:dyDescent="0.35">
      <c r="G70" s="25"/>
      <c r="H70" s="24"/>
      <c r="I70" s="24"/>
      <c r="J70" s="24"/>
      <c r="L70" s="26"/>
      <c r="M70" s="26"/>
    </row>
    <row r="71" spans="4:13" x14ac:dyDescent="0.35">
      <c r="G71" s="25"/>
      <c r="H71" s="24"/>
      <c r="I71" s="24"/>
      <c r="J71" s="24"/>
      <c r="L71" s="26"/>
      <c r="M71" s="26"/>
    </row>
    <row r="72" spans="4:13" x14ac:dyDescent="0.35">
      <c r="G72" s="25"/>
      <c r="H72" s="24"/>
      <c r="I72" s="24"/>
      <c r="J72" s="24"/>
      <c r="L72" s="26"/>
      <c r="M72" s="26"/>
    </row>
    <row r="73" spans="4:13" x14ac:dyDescent="0.35">
      <c r="G73" s="25"/>
      <c r="L73" s="26"/>
      <c r="M73" s="26"/>
    </row>
    <row r="74" spans="4:13" x14ac:dyDescent="0.35">
      <c r="G74" s="25"/>
      <c r="L74" s="26"/>
      <c r="M74" s="26"/>
    </row>
    <row r="75" spans="4:13" x14ac:dyDescent="0.35">
      <c r="G75" s="25"/>
      <c r="L75" s="26"/>
      <c r="M75" s="26"/>
    </row>
    <row r="76" spans="4:13" x14ac:dyDescent="0.35">
      <c r="G76" s="25"/>
      <c r="L76" s="26"/>
      <c r="M76" s="26"/>
    </row>
    <row r="77" spans="4:13" x14ac:dyDescent="0.35">
      <c r="G77" s="25"/>
      <c r="L77" s="26"/>
      <c r="M77" s="26"/>
    </row>
    <row r="78" spans="4:13" x14ac:dyDescent="0.35">
      <c r="G78" s="25"/>
      <c r="L78" s="26"/>
      <c r="M78" s="26"/>
    </row>
    <row r="79" spans="4:13" x14ac:dyDescent="0.35">
      <c r="G79" s="25"/>
      <c r="L79" s="26"/>
      <c r="M79" s="26"/>
    </row>
    <row r="80" spans="4:13" x14ac:dyDescent="0.35">
      <c r="G80" s="25"/>
      <c r="L80" s="26"/>
      <c r="M80" s="26"/>
    </row>
    <row r="81" spans="7:13" x14ac:dyDescent="0.35">
      <c r="G81" s="25"/>
      <c r="L81" s="26"/>
      <c r="M81" s="26"/>
    </row>
    <row r="82" spans="7:13" x14ac:dyDescent="0.35">
      <c r="G82" s="25"/>
      <c r="L82" s="26"/>
      <c r="M82" s="26"/>
    </row>
    <row r="83" spans="7:13" x14ac:dyDescent="0.35">
      <c r="G83" s="25"/>
      <c r="L83" s="26"/>
      <c r="M83" s="26"/>
    </row>
    <row r="84" spans="7:13" x14ac:dyDescent="0.35">
      <c r="G84" s="25"/>
      <c r="L84" s="26"/>
      <c r="M84" s="26"/>
    </row>
    <row r="85" spans="7:13" x14ac:dyDescent="0.35">
      <c r="G85" s="25"/>
      <c r="L85" s="26"/>
      <c r="M85" s="26"/>
    </row>
    <row r="86" spans="7:13" x14ac:dyDescent="0.35">
      <c r="G86" s="25"/>
      <c r="L86" s="26"/>
      <c r="M86" s="26"/>
    </row>
    <row r="87" spans="7:13" x14ac:dyDescent="0.35">
      <c r="G87" s="25"/>
      <c r="L87" s="26"/>
      <c r="M87" s="26"/>
    </row>
    <row r="88" spans="7:13" x14ac:dyDescent="0.35">
      <c r="G88" s="25"/>
      <c r="L88" s="26"/>
      <c r="M88" s="26"/>
    </row>
    <row r="89" spans="7:13" x14ac:dyDescent="0.35">
      <c r="G89" s="25"/>
      <c r="L89" s="26"/>
      <c r="M89" s="26"/>
    </row>
    <row r="90" spans="7:13" x14ac:dyDescent="0.35">
      <c r="G90" s="25"/>
      <c r="L90" s="26"/>
      <c r="M90" s="26"/>
    </row>
    <row r="91" spans="7:13" x14ac:dyDescent="0.35">
      <c r="G91" s="25"/>
      <c r="L91" s="26"/>
      <c r="M91" s="26"/>
    </row>
    <row r="92" spans="7:13" x14ac:dyDescent="0.35">
      <c r="G92" s="25"/>
      <c r="L92" s="26"/>
      <c r="M92" s="26"/>
    </row>
    <row r="93" spans="7:13" x14ac:dyDescent="0.35">
      <c r="G93" s="25"/>
      <c r="L93" s="26"/>
      <c r="M93" s="26"/>
    </row>
    <row r="94" spans="7:13" x14ac:dyDescent="0.35">
      <c r="G94" s="25"/>
      <c r="L94" s="26"/>
      <c r="M94" s="26"/>
    </row>
    <row r="95" spans="7:13" x14ac:dyDescent="0.35">
      <c r="G95" s="25"/>
      <c r="L95" s="26"/>
      <c r="M95" s="26"/>
    </row>
    <row r="96" spans="7:13" x14ac:dyDescent="0.35">
      <c r="G96" s="25"/>
      <c r="L96" s="26"/>
      <c r="M96" s="26"/>
    </row>
    <row r="97" spans="7:13" x14ac:dyDescent="0.35">
      <c r="G97" s="25"/>
      <c r="L97" s="26"/>
      <c r="M97" s="26"/>
    </row>
    <row r="98" spans="7:13" x14ac:dyDescent="0.35">
      <c r="G98" s="25"/>
      <c r="L98" s="26"/>
      <c r="M98" s="26"/>
    </row>
    <row r="99" spans="7:13" x14ac:dyDescent="0.35">
      <c r="G99" s="25"/>
      <c r="L99" s="26"/>
      <c r="M99" s="26"/>
    </row>
    <row r="100" spans="7:13" x14ac:dyDescent="0.35">
      <c r="G100" s="25"/>
      <c r="L100" s="26"/>
      <c r="M100" s="26"/>
    </row>
    <row r="101" spans="7:13" x14ac:dyDescent="0.35">
      <c r="G101" s="25"/>
      <c r="L101" s="26"/>
      <c r="M101" s="26"/>
    </row>
    <row r="102" spans="7:13" x14ac:dyDescent="0.35">
      <c r="G102" s="25"/>
      <c r="L102" s="26"/>
      <c r="M102" s="26"/>
    </row>
    <row r="103" spans="7:13" x14ac:dyDescent="0.35">
      <c r="G103" s="25"/>
      <c r="L103" s="26"/>
      <c r="M103" s="26"/>
    </row>
    <row r="104" spans="7:13" x14ac:dyDescent="0.35">
      <c r="G104" s="25"/>
      <c r="L104" s="26"/>
      <c r="M104" s="26"/>
    </row>
    <row r="105" spans="7:13" x14ac:dyDescent="0.35">
      <c r="G105" s="25"/>
      <c r="L105" s="26"/>
      <c r="M105" s="26"/>
    </row>
    <row r="106" spans="7:13" x14ac:dyDescent="0.35">
      <c r="G106" s="25"/>
      <c r="L106" s="26"/>
      <c r="M106" s="26"/>
    </row>
    <row r="107" spans="7:13" x14ac:dyDescent="0.35">
      <c r="G107" s="25"/>
      <c r="L107" s="26"/>
      <c r="M107" s="26"/>
    </row>
    <row r="108" spans="7:13" x14ac:dyDescent="0.35">
      <c r="G108" s="25"/>
      <c r="L108" s="26"/>
      <c r="M108" s="26"/>
    </row>
    <row r="109" spans="7:13" x14ac:dyDescent="0.35">
      <c r="G109" s="25"/>
      <c r="L109" s="26"/>
      <c r="M109" s="26"/>
    </row>
    <row r="110" spans="7:13" x14ac:dyDescent="0.35">
      <c r="G110" s="25"/>
      <c r="L110" s="26"/>
      <c r="M110" s="26"/>
    </row>
    <row r="111" spans="7:13" x14ac:dyDescent="0.35">
      <c r="G111" s="25"/>
      <c r="L111" s="26"/>
      <c r="M111" s="26"/>
    </row>
    <row r="112" spans="7:13" x14ac:dyDescent="0.35">
      <c r="G112" s="25"/>
      <c r="L112" s="26"/>
      <c r="M112" s="26"/>
    </row>
    <row r="113" spans="7:13" x14ac:dyDescent="0.35">
      <c r="G113" s="25"/>
      <c r="L113" s="26"/>
      <c r="M113" s="26"/>
    </row>
    <row r="114" spans="7:13" x14ac:dyDescent="0.35">
      <c r="G114" s="25"/>
      <c r="L114" s="26"/>
      <c r="M114" s="26"/>
    </row>
    <row r="115" spans="7:13" x14ac:dyDescent="0.35">
      <c r="G115" s="25"/>
      <c r="L115" s="26"/>
      <c r="M115" s="26"/>
    </row>
    <row r="116" spans="7:13" x14ac:dyDescent="0.35">
      <c r="G116" s="25"/>
      <c r="L116" s="26"/>
      <c r="M116" s="26"/>
    </row>
    <row r="117" spans="7:13" x14ac:dyDescent="0.35">
      <c r="G117" s="25"/>
      <c r="L117" s="26"/>
      <c r="M117" s="26"/>
    </row>
    <row r="118" spans="7:13" x14ac:dyDescent="0.35">
      <c r="G118" s="25"/>
      <c r="L118" s="26"/>
      <c r="M118" s="26"/>
    </row>
    <row r="119" spans="7:13" x14ac:dyDescent="0.35">
      <c r="G119" s="25"/>
      <c r="L119" s="26"/>
      <c r="M119" s="26"/>
    </row>
    <row r="120" spans="7:13" x14ac:dyDescent="0.35">
      <c r="G120" s="25"/>
      <c r="L120" s="26"/>
      <c r="M120" s="26"/>
    </row>
    <row r="121" spans="7:13" x14ac:dyDescent="0.35">
      <c r="G121" s="25"/>
      <c r="L121" s="26"/>
      <c r="M121" s="26"/>
    </row>
    <row r="122" spans="7:13" x14ac:dyDescent="0.35">
      <c r="G122" s="25"/>
      <c r="L122" s="26"/>
      <c r="M122" s="26"/>
    </row>
    <row r="123" spans="7:13" x14ac:dyDescent="0.35">
      <c r="G123" s="25"/>
      <c r="L123" s="26"/>
      <c r="M123" s="26"/>
    </row>
    <row r="124" spans="7:13" x14ac:dyDescent="0.35">
      <c r="G124" s="25"/>
      <c r="L124" s="26"/>
      <c r="M124" s="26"/>
    </row>
    <row r="125" spans="7:13" x14ac:dyDescent="0.35">
      <c r="G125" s="25"/>
      <c r="L125" s="26"/>
      <c r="M125" s="26"/>
    </row>
    <row r="126" spans="7:13" x14ac:dyDescent="0.35">
      <c r="G126" s="25"/>
      <c r="L126" s="26"/>
      <c r="M126" s="26"/>
    </row>
    <row r="127" spans="7:13" x14ac:dyDescent="0.35">
      <c r="G127" s="25"/>
      <c r="L127" s="26"/>
      <c r="M127" s="26"/>
    </row>
    <row r="128" spans="7:13" x14ac:dyDescent="0.35">
      <c r="G128" s="25"/>
      <c r="L128" s="26"/>
      <c r="M128" s="26"/>
    </row>
    <row r="129" spans="7:13" x14ac:dyDescent="0.35">
      <c r="G129" s="25"/>
      <c r="L129" s="26"/>
      <c r="M129" s="26"/>
    </row>
    <row r="130" spans="7:13" x14ac:dyDescent="0.35">
      <c r="G130" s="25"/>
      <c r="L130" s="26"/>
      <c r="M130" s="26"/>
    </row>
    <row r="131" spans="7:13" x14ac:dyDescent="0.35">
      <c r="G131" s="25"/>
      <c r="L131" s="26"/>
      <c r="M131" s="26"/>
    </row>
    <row r="132" spans="7:13" x14ac:dyDescent="0.35">
      <c r="G132" s="25"/>
      <c r="L132" s="26"/>
      <c r="M132" s="26"/>
    </row>
    <row r="133" spans="7:13" x14ac:dyDescent="0.35">
      <c r="G133" s="25"/>
      <c r="L133" s="26"/>
      <c r="M133" s="26"/>
    </row>
    <row r="134" spans="7:13" x14ac:dyDescent="0.35">
      <c r="G134" s="25"/>
      <c r="L134" s="26"/>
      <c r="M134" s="26"/>
    </row>
    <row r="135" spans="7:13" x14ac:dyDescent="0.35">
      <c r="G135" s="25"/>
      <c r="L135" s="26"/>
      <c r="M135" s="26"/>
    </row>
    <row r="136" spans="7:13" x14ac:dyDescent="0.35">
      <c r="G136" s="25"/>
      <c r="L136" s="26"/>
      <c r="M136" s="26"/>
    </row>
    <row r="137" spans="7:13" x14ac:dyDescent="0.35">
      <c r="G137" s="25"/>
      <c r="L137" s="26"/>
      <c r="M137" s="26"/>
    </row>
    <row r="138" spans="7:13" x14ac:dyDescent="0.35">
      <c r="G138" s="25"/>
      <c r="L138" s="26"/>
      <c r="M138" s="26"/>
    </row>
    <row r="139" spans="7:13" x14ac:dyDescent="0.35">
      <c r="G139" s="25"/>
      <c r="L139" s="26"/>
      <c r="M139" s="26"/>
    </row>
    <row r="140" spans="7:13" x14ac:dyDescent="0.35">
      <c r="G140" s="25"/>
      <c r="L140" s="26"/>
      <c r="M140" s="26"/>
    </row>
    <row r="141" spans="7:13" x14ac:dyDescent="0.35">
      <c r="G141" s="25"/>
      <c r="L141" s="26"/>
      <c r="M141" s="26"/>
    </row>
    <row r="142" spans="7:13" x14ac:dyDescent="0.35">
      <c r="G142" s="25"/>
      <c r="L142" s="26"/>
      <c r="M142" s="26"/>
    </row>
    <row r="143" spans="7:13" x14ac:dyDescent="0.35">
      <c r="G143" s="25"/>
      <c r="L143" s="26"/>
      <c r="M143" s="26"/>
    </row>
    <row r="144" spans="7:13" x14ac:dyDescent="0.35">
      <c r="L144" s="26"/>
      <c r="M144" s="26"/>
    </row>
    <row r="145" spans="12:13" x14ac:dyDescent="0.35">
      <c r="L145" s="26"/>
      <c r="M145" s="26"/>
    </row>
    <row r="146" spans="12:13" x14ac:dyDescent="0.35">
      <c r="L146" s="26"/>
      <c r="M146" s="26"/>
    </row>
    <row r="147" spans="12:13" x14ac:dyDescent="0.35">
      <c r="L147" s="26"/>
      <c r="M147" s="26"/>
    </row>
    <row r="148" spans="12:13" x14ac:dyDescent="0.35">
      <c r="L148" s="26"/>
      <c r="M148" s="26"/>
    </row>
    <row r="149" spans="12:13" x14ac:dyDescent="0.35">
      <c r="L149" s="26"/>
      <c r="M149" s="26"/>
    </row>
    <row r="150" spans="12:13" x14ac:dyDescent="0.35">
      <c r="L150" s="26"/>
      <c r="M150" s="26"/>
    </row>
  </sheetData>
  <sheetProtection password="DB1A" sheet="1" objects="1" scenarios="1"/>
  <mergeCells count="16">
    <mergeCell ref="G56:I56"/>
    <mergeCell ref="B50:B51"/>
    <mergeCell ref="B19:B22"/>
    <mergeCell ref="D19:D22"/>
    <mergeCell ref="O25:Q25"/>
    <mergeCell ref="B26:B39"/>
    <mergeCell ref="B42:B46"/>
    <mergeCell ref="H55:I55"/>
    <mergeCell ref="C1:J9"/>
    <mergeCell ref="C14:C16"/>
    <mergeCell ref="D14:D16"/>
    <mergeCell ref="G14:G16"/>
    <mergeCell ref="H14:H16"/>
    <mergeCell ref="I14:I16"/>
    <mergeCell ref="J14:J16"/>
    <mergeCell ref="G12:J12"/>
  </mergeCells>
  <pageMargins left="0.75" right="0.75" top="1" bottom="1" header="0.5" footer="0.5"/>
  <pageSetup paperSize="9" scale="1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>
    <tabColor rgb="FF00B0F0"/>
    <pageSetUpPr fitToPage="1"/>
  </sheetPr>
  <dimension ref="A1:AT76"/>
  <sheetViews>
    <sheetView showGridLines="0" topLeftCell="N1" zoomScale="55" zoomScaleNormal="55" workbookViewId="0">
      <selection activeCell="AN45" sqref="AN45"/>
    </sheetView>
  </sheetViews>
  <sheetFormatPr defaultColWidth="9.1796875" defaultRowHeight="15.5" x14ac:dyDescent="0.35"/>
  <cols>
    <col min="1" max="1" width="2.81640625" style="1" customWidth="1"/>
    <col min="2" max="2" width="17.54296875" style="8" customWidth="1"/>
    <col min="3" max="3" width="54.54296875" style="1" customWidth="1"/>
    <col min="4" max="4" width="24.54296875" style="1" customWidth="1"/>
    <col min="5" max="5" width="2.1796875" style="1" customWidth="1"/>
    <col min="6" max="6" width="2" style="7" customWidth="1"/>
    <col min="7" max="7" width="13.54296875" style="1" customWidth="1"/>
    <col min="8" max="8" width="25.81640625" style="3" customWidth="1"/>
    <col min="9" max="9" width="21.54296875" style="3" customWidth="1"/>
    <col min="10" max="10" width="20.1796875" style="3" customWidth="1"/>
    <col min="11" max="11" width="23.81640625" style="3" customWidth="1"/>
    <col min="12" max="12" width="7.54296875" style="73" customWidth="1"/>
    <col min="13" max="13" width="21.81640625" style="3" customWidth="1"/>
    <col min="14" max="14" width="19.1796875" style="3" customWidth="1"/>
    <col min="15" max="15" width="21.81640625" style="3" customWidth="1"/>
    <col min="16" max="16" width="20.54296875" style="3" customWidth="1"/>
    <col min="17" max="17" width="8.1796875" style="3" customWidth="1"/>
    <col min="18" max="18" width="21.453125" style="3" customWidth="1"/>
    <col min="19" max="19" width="15.54296875" style="3" customWidth="1"/>
    <col min="20" max="20" width="16.81640625" style="3" customWidth="1"/>
    <col min="21" max="21" width="19.81640625" style="3" customWidth="1"/>
    <col min="22" max="22" width="8.54296875" style="3" customWidth="1"/>
    <col min="23" max="23" width="21.81640625" style="3" customWidth="1"/>
    <col min="24" max="24" width="14.1796875" style="3" customWidth="1"/>
    <col min="25" max="25" width="15" style="3" customWidth="1"/>
    <col min="26" max="26" width="18.26953125" style="3" customWidth="1"/>
    <col min="27" max="27" width="8.1796875" style="3" customWidth="1"/>
    <col min="28" max="28" width="20.26953125" style="3" customWidth="1"/>
    <col min="29" max="29" width="14.7265625" style="3" customWidth="1"/>
    <col min="30" max="30" width="10" style="3" customWidth="1"/>
    <col min="31" max="31" width="18.26953125" style="3" customWidth="1"/>
    <col min="32" max="32" width="8.1796875" style="3" customWidth="1"/>
    <col min="33" max="33" width="20.26953125" style="3" customWidth="1"/>
    <col min="34" max="34" width="14.7265625" style="3" customWidth="1"/>
    <col min="35" max="35" width="10" style="3" customWidth="1"/>
    <col min="36" max="36" width="18.26953125" style="3" customWidth="1"/>
    <col min="37" max="37" width="14.54296875" style="3" customWidth="1"/>
    <col min="38" max="38" width="9.453125" style="1" bestFit="1" customWidth="1"/>
    <col min="39" max="39" width="37.54296875" style="1" bestFit="1" customWidth="1"/>
    <col min="40" max="40" width="37.54296875" style="1" customWidth="1"/>
    <col min="41" max="41" width="25.1796875" style="1" bestFit="1" customWidth="1"/>
    <col min="42" max="42" width="21.81640625" style="1" bestFit="1" customWidth="1"/>
    <col min="43" max="43" width="2" style="1" customWidth="1"/>
    <col min="44" max="44" width="78.26953125" style="1" bestFit="1" customWidth="1"/>
    <col min="45" max="45" width="14.54296875" style="1" bestFit="1" customWidth="1"/>
    <col min="46" max="16384" width="9.1796875" style="1"/>
  </cols>
  <sheetData>
    <row r="1" spans="1:42" ht="15.65" customHeight="1" x14ac:dyDescent="0.35">
      <c r="A1" s="226"/>
      <c r="B1" s="226"/>
      <c r="C1" s="259" t="s">
        <v>66</v>
      </c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</row>
    <row r="2" spans="1:42" x14ac:dyDescent="0.35">
      <c r="A2" s="226"/>
      <c r="B2" s="226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</row>
    <row r="3" spans="1:42" x14ac:dyDescent="0.35">
      <c r="A3" s="226"/>
      <c r="B3" s="226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</row>
    <row r="4" spans="1:42" x14ac:dyDescent="0.35">
      <c r="A4" s="226"/>
      <c r="B4" s="226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</row>
    <row r="5" spans="1:42" x14ac:dyDescent="0.35">
      <c r="A5" s="226"/>
      <c r="B5" s="226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</row>
    <row r="6" spans="1:42" x14ac:dyDescent="0.35">
      <c r="A6" s="226"/>
      <c r="B6" s="226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</row>
    <row r="7" spans="1:42" x14ac:dyDescent="0.35">
      <c r="A7" s="226"/>
      <c r="B7" s="226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</row>
    <row r="8" spans="1:42" x14ac:dyDescent="0.35">
      <c r="A8" s="226"/>
      <c r="B8" s="226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</row>
    <row r="9" spans="1:42" x14ac:dyDescent="0.35">
      <c r="A9" s="226"/>
      <c r="B9" s="226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</row>
    <row r="10" spans="1:42" ht="16" thickBot="1" x14ac:dyDescent="0.4"/>
    <row r="11" spans="1:42" ht="18.75" customHeight="1" thickBot="1" x14ac:dyDescent="0.4">
      <c r="C11" s="296" t="s">
        <v>1</v>
      </c>
      <c r="D11" s="297"/>
    </row>
    <row r="12" spans="1:42" ht="18.75" customHeight="1" thickBot="1" x14ac:dyDescent="0.4">
      <c r="C12" s="34"/>
    </row>
    <row r="13" spans="1:42" ht="21" customHeight="1" thickBot="1" x14ac:dyDescent="0.4">
      <c r="C13" s="298" t="s">
        <v>2</v>
      </c>
      <c r="D13" s="301" t="s">
        <v>3</v>
      </c>
      <c r="G13" s="35"/>
      <c r="H13" s="304" t="s">
        <v>67</v>
      </c>
      <c r="I13" s="305"/>
      <c r="J13" s="305"/>
      <c r="K13" s="305"/>
      <c r="L13" s="305"/>
      <c r="M13" s="305"/>
      <c r="N13" s="305"/>
      <c r="O13" s="305"/>
      <c r="P13" s="305"/>
      <c r="Q13" s="305"/>
      <c r="R13" s="305"/>
      <c r="S13" s="305"/>
      <c r="T13" s="305"/>
      <c r="U13" s="305"/>
      <c r="V13" s="305"/>
      <c r="W13" s="305"/>
      <c r="X13" s="305"/>
      <c r="Y13" s="305"/>
      <c r="Z13" s="305"/>
      <c r="AA13" s="305"/>
      <c r="AB13" s="305"/>
      <c r="AC13" s="305"/>
      <c r="AD13" s="305"/>
      <c r="AE13" s="305"/>
      <c r="AF13" s="305"/>
      <c r="AG13" s="305"/>
      <c r="AH13" s="305"/>
      <c r="AI13" s="305"/>
      <c r="AJ13" s="305"/>
      <c r="AK13" s="305"/>
      <c r="AL13" s="305"/>
      <c r="AM13" s="305"/>
      <c r="AN13" s="305"/>
      <c r="AO13" s="305"/>
      <c r="AP13" s="306"/>
    </row>
    <row r="14" spans="1:42" s="8" customFormat="1" ht="63" customHeight="1" thickBot="1" x14ac:dyDescent="0.4">
      <c r="C14" s="299"/>
      <c r="D14" s="302"/>
      <c r="F14" s="7"/>
      <c r="G14" s="35"/>
      <c r="H14" s="308" t="s">
        <v>68</v>
      </c>
      <c r="I14" s="309"/>
      <c r="J14" s="309"/>
      <c r="K14" s="222">
        <v>3</v>
      </c>
      <c r="L14" s="74"/>
      <c r="M14" s="308" t="s">
        <v>69</v>
      </c>
      <c r="N14" s="309"/>
      <c r="O14" s="309"/>
      <c r="P14" s="222">
        <v>3</v>
      </c>
      <c r="Q14" s="75"/>
      <c r="R14" s="308" t="s">
        <v>70</v>
      </c>
      <c r="S14" s="309"/>
      <c r="T14" s="309"/>
      <c r="U14" s="222">
        <v>3</v>
      </c>
      <c r="V14" s="75"/>
      <c r="W14" s="308" t="s">
        <v>71</v>
      </c>
      <c r="X14" s="309"/>
      <c r="Y14" s="309"/>
      <c r="Z14" s="222">
        <v>3</v>
      </c>
      <c r="AA14" s="75"/>
      <c r="AB14" s="308" t="s">
        <v>72</v>
      </c>
      <c r="AC14" s="309"/>
      <c r="AD14" s="309"/>
      <c r="AE14" s="222">
        <v>3</v>
      </c>
      <c r="AF14" s="75"/>
      <c r="AG14" s="308" t="s">
        <v>73</v>
      </c>
      <c r="AH14" s="309"/>
      <c r="AI14" s="309"/>
      <c r="AJ14" s="222">
        <v>3</v>
      </c>
      <c r="AK14" s="76"/>
      <c r="AL14" s="298" t="s">
        <v>74</v>
      </c>
      <c r="AM14" s="307"/>
      <c r="AN14" s="307"/>
      <c r="AO14" s="307"/>
      <c r="AP14" s="301"/>
    </row>
    <row r="15" spans="1:42" s="8" customFormat="1" ht="31.5" thickBot="1" x14ac:dyDescent="0.4">
      <c r="C15" s="300"/>
      <c r="D15" s="303"/>
      <c r="F15" s="7"/>
      <c r="G15" s="35"/>
      <c r="H15" s="77" t="s">
        <v>75</v>
      </c>
      <c r="I15" s="78" t="s">
        <v>76</v>
      </c>
      <c r="J15" s="78" t="s">
        <v>77</v>
      </c>
      <c r="K15" s="162" t="s">
        <v>9</v>
      </c>
      <c r="L15" s="73"/>
      <c r="M15" s="77" t="s">
        <v>75</v>
      </c>
      <c r="N15" s="78" t="s">
        <v>76</v>
      </c>
      <c r="O15" s="78" t="s">
        <v>77</v>
      </c>
      <c r="P15" s="162" t="s">
        <v>9</v>
      </c>
      <c r="Q15" s="2"/>
      <c r="R15" s="77" t="s">
        <v>75</v>
      </c>
      <c r="S15" s="78" t="s">
        <v>76</v>
      </c>
      <c r="T15" s="78" t="s">
        <v>77</v>
      </c>
      <c r="U15" s="162" t="s">
        <v>9</v>
      </c>
      <c r="V15" s="2"/>
      <c r="W15" s="77" t="s">
        <v>75</v>
      </c>
      <c r="X15" s="78" t="s">
        <v>76</v>
      </c>
      <c r="Y15" s="78" t="s">
        <v>77</v>
      </c>
      <c r="Z15" s="162" t="s">
        <v>9</v>
      </c>
      <c r="AA15" s="2"/>
      <c r="AB15" s="77" t="s">
        <v>75</v>
      </c>
      <c r="AC15" s="78" t="s">
        <v>76</v>
      </c>
      <c r="AD15" s="78" t="s">
        <v>77</v>
      </c>
      <c r="AE15" s="162" t="s">
        <v>9</v>
      </c>
      <c r="AF15" s="2"/>
      <c r="AG15" s="77" t="s">
        <v>75</v>
      </c>
      <c r="AH15" s="78" t="s">
        <v>76</v>
      </c>
      <c r="AI15" s="78" t="s">
        <v>77</v>
      </c>
      <c r="AJ15" s="162" t="s">
        <v>9</v>
      </c>
      <c r="AK15" s="2"/>
      <c r="AL15" s="77" t="s">
        <v>75</v>
      </c>
      <c r="AM15" s="78" t="s">
        <v>76</v>
      </c>
      <c r="AN15" s="78" t="s">
        <v>78</v>
      </c>
      <c r="AO15" s="78" t="s">
        <v>77</v>
      </c>
      <c r="AP15" s="79" t="s">
        <v>9</v>
      </c>
    </row>
    <row r="17" spans="2:46" ht="17.25" customHeight="1" thickBot="1" x14ac:dyDescent="0.4">
      <c r="C17" s="11" t="s">
        <v>79</v>
      </c>
      <c r="E17" s="12"/>
      <c r="G17" s="36"/>
      <c r="H17" s="44"/>
      <c r="I17" s="44"/>
      <c r="J17" s="37" t="str">
        <f>IF(OR(J$18="",J$18&lt;0),"mancata compilazione/compilazione errata",IF(J$18&gt;9%,"Superato limite massimo",""))</f>
        <v>mancata compilazione/compilazione errata</v>
      </c>
      <c r="K17" s="37"/>
      <c r="L17" s="44"/>
      <c r="M17" s="44"/>
      <c r="N17" s="44"/>
      <c r="O17" s="37" t="str">
        <f>IF(OR(O$18="",O$18&lt;0),"mancata compilazione/compilazione errata",IF(O$18&gt;10%,"Superato limite massimo",""))</f>
        <v>mancata compilazione/compilazione errata</v>
      </c>
      <c r="P17" s="44"/>
      <c r="Q17" s="44"/>
      <c r="R17" s="44"/>
      <c r="S17" s="44"/>
      <c r="T17" s="37" t="str">
        <f>IF(OR(T$18="",T$18&lt;0),"mancata compilazione/compilazione errata",IF(T$18&gt;11.5%,"Superato limite massimo",""))</f>
        <v>mancata compilazione/compilazione errata</v>
      </c>
      <c r="U17" s="44"/>
      <c r="V17" s="44"/>
      <c r="W17" s="44"/>
      <c r="X17" s="44"/>
      <c r="Y17" s="37" t="str">
        <f>IF(OR(Y$18="",Y$18&lt;0),"mancata compilazione/compilazione errata",IF(Y$18&gt;3.75%,"Superato limite massimo",""))</f>
        <v>mancata compilazione/compilazione errata</v>
      </c>
      <c r="Z17" s="44"/>
      <c r="AA17" s="44"/>
      <c r="AB17" s="44"/>
      <c r="AC17" s="44"/>
      <c r="AD17" s="37" t="str">
        <f>IF(OR(AD$18="",AD$18&lt;0),"mancata compilazione/compilazione errata",IF(AD$18&gt;4%,"Superato limite massimo",""))</f>
        <v>mancata compilazione/compilazione errata</v>
      </c>
      <c r="AE17" s="44"/>
      <c r="AF17" s="44"/>
      <c r="AG17" s="44"/>
      <c r="AH17" s="44"/>
      <c r="AI17" s="37" t="str">
        <f>IF(OR(AI$18="",AI$18&lt;0),"mancata compilazione/compilazione errata",IF(AI$18&gt;5.5%,"Superato limite massimo",""))</f>
        <v>mancata compilazione/compilazione errata</v>
      </c>
      <c r="AJ17" s="44"/>
      <c r="AK17" s="44"/>
    </row>
    <row r="18" spans="2:46" ht="31.5" thickBot="1" x14ac:dyDescent="0.4">
      <c r="B18" s="38" t="s">
        <v>10</v>
      </c>
      <c r="C18" s="39" t="s">
        <v>80</v>
      </c>
      <c r="D18" s="40" t="s">
        <v>12</v>
      </c>
      <c r="G18" s="41"/>
      <c r="H18" s="207">
        <f>TRUNC(SUM('Forniture e Servizi'!L19:L22)*0.2,2)</f>
        <v>0</v>
      </c>
      <c r="I18" s="80" t="s">
        <v>81</v>
      </c>
      <c r="J18" s="242"/>
      <c r="K18" s="210">
        <f>ROUND((H18*(TRUNC(J18,5))*K14),2)</f>
        <v>0</v>
      </c>
      <c r="L18" s="81"/>
      <c r="M18" s="218">
        <f>TRUNC(SUM('Forniture e Servizi'!L19:L22)*0.075,2)</f>
        <v>0</v>
      </c>
      <c r="N18" s="80" t="s">
        <v>81</v>
      </c>
      <c r="O18" s="246"/>
      <c r="P18" s="213">
        <f>ROUND((M18*TRUNC(O18,5))*P14,2)</f>
        <v>0</v>
      </c>
      <c r="Q18" s="81"/>
      <c r="R18" s="218">
        <f>TRUNC(SUM('Forniture e Servizi'!L19:L22)*0.225,2)</f>
        <v>0</v>
      </c>
      <c r="S18" s="80" t="s">
        <v>81</v>
      </c>
      <c r="T18" s="242"/>
      <c r="U18" s="213">
        <f>ROUND((R18*TRUNC(T18,5))*U14,2)</f>
        <v>0</v>
      </c>
      <c r="V18" s="41"/>
      <c r="W18" s="218">
        <f>TRUNC(SUM('Forniture e Servizi'!L19:L22)*0.075,2)</f>
        <v>0</v>
      </c>
      <c r="X18" s="80" t="s">
        <v>81</v>
      </c>
      <c r="Y18" s="242"/>
      <c r="Z18" s="213">
        <f>ROUND((W18*TRUNC(Y18,5))*Z14,2)</f>
        <v>0</v>
      </c>
      <c r="AA18" s="41"/>
      <c r="AB18" s="220">
        <f>TRUNC(SUM('Forniture e Servizi'!L19:L22)*0.054,2)</f>
        <v>0</v>
      </c>
      <c r="AC18" s="80" t="s">
        <v>81</v>
      </c>
      <c r="AD18" s="233"/>
      <c r="AE18" s="213">
        <f>ROUND((AB18*TRUNC(AD18,5))*AE14,2)</f>
        <v>0</v>
      </c>
      <c r="AF18" s="41"/>
      <c r="AG18" s="220">
        <f>TRUNC(SUM('Forniture e Servizi'!L19:L22)*0.171,2)</f>
        <v>0</v>
      </c>
      <c r="AH18" s="80" t="s">
        <v>81</v>
      </c>
      <c r="AI18" s="233"/>
      <c r="AJ18" s="213">
        <f>ROUND((AG18*TRUNC(AI18,5))*AJ14,2)</f>
        <v>0</v>
      </c>
      <c r="AK18" s="41"/>
      <c r="AL18" s="82"/>
      <c r="AM18" s="83"/>
      <c r="AN18" s="83"/>
      <c r="AO18" s="83"/>
      <c r="AP18" s="84"/>
    </row>
    <row r="19" spans="2:46" ht="13.5" customHeight="1" x14ac:dyDescent="0.35">
      <c r="H19" s="85"/>
      <c r="I19" s="2"/>
      <c r="J19" s="43"/>
      <c r="K19" s="86"/>
      <c r="M19" s="86"/>
      <c r="O19" s="42"/>
      <c r="P19" s="86"/>
      <c r="R19" s="86"/>
      <c r="T19" s="43"/>
      <c r="U19" s="86"/>
    </row>
    <row r="20" spans="2:46" ht="16.5" customHeight="1" thickBot="1" x14ac:dyDescent="0.4">
      <c r="C20" s="11" t="s">
        <v>16</v>
      </c>
      <c r="D20" s="17"/>
      <c r="G20" s="44"/>
      <c r="H20" s="85"/>
      <c r="I20" s="44"/>
      <c r="J20" s="37" t="str">
        <f>IF(OR(J$21="",J$21&lt;0),"mancata compilazione/compilazione errata",IF(J$21&gt;7.5%,"Superato limite massimo",""))</f>
        <v>mancata compilazione/compilazione errata</v>
      </c>
      <c r="K20" s="87"/>
      <c r="L20" s="44"/>
      <c r="M20" s="86"/>
      <c r="N20" s="44"/>
      <c r="O20" s="37" t="str">
        <f>IF(OR(O$21="",O$21&lt;0),"mancata compilazione/compilazione errata",IF(O$21&gt;8%,"Superato limite massimo",""))</f>
        <v>mancata compilazione/compilazione errata</v>
      </c>
      <c r="P20" s="87"/>
      <c r="Q20" s="44"/>
      <c r="R20" s="86"/>
      <c r="S20" s="44"/>
      <c r="T20" s="37" t="str">
        <f>IF(OR(T$21="",T$21&lt;0),"mancata compilazione/compilazione errata",IF(T$21&gt;9.5%,"Superato limite massimo",""))</f>
        <v>mancata compilazione/compilazione errata</v>
      </c>
      <c r="U20" s="87"/>
      <c r="V20" s="44"/>
      <c r="W20" s="29"/>
      <c r="X20" s="68"/>
      <c r="Y20" s="69"/>
      <c r="Z20" s="69"/>
      <c r="AA20" s="44"/>
      <c r="AB20" s="29"/>
      <c r="AC20" s="68"/>
      <c r="AD20" s="69"/>
      <c r="AE20" s="69"/>
      <c r="AF20" s="44"/>
      <c r="AG20" s="29"/>
      <c r="AH20" s="68"/>
      <c r="AI20" s="69"/>
      <c r="AJ20" s="69"/>
      <c r="AK20" s="44"/>
      <c r="AL20" s="313"/>
      <c r="AM20" s="313"/>
      <c r="AN20" s="313"/>
      <c r="AO20" s="313"/>
      <c r="AP20" s="255"/>
    </row>
    <row r="21" spans="2:46" x14ac:dyDescent="0.35">
      <c r="B21" s="282" t="s">
        <v>16</v>
      </c>
      <c r="C21" s="314" t="s">
        <v>82</v>
      </c>
      <c r="D21" s="287" t="s">
        <v>83</v>
      </c>
      <c r="G21" s="41"/>
      <c r="H21" s="317">
        <f>TRUNC((SUM('Forniture e Servizi'!L26:L32)+(SUM('Forniture e Servizi'!L36:L39)))*0.069,2)</f>
        <v>0</v>
      </c>
      <c r="I21" s="320" t="s">
        <v>81</v>
      </c>
      <c r="J21" s="323"/>
      <c r="K21" s="326">
        <f>ROUND((H21*(TRUNC(J21,5))*K14),2)</f>
        <v>0</v>
      </c>
      <c r="L21" s="41"/>
      <c r="M21" s="329">
        <f>TRUNC((SUM('Forniture e Servizi'!L26:L32)+(SUM('Forniture e Servizi'!L36:L39)))*0.037,2)</f>
        <v>0</v>
      </c>
      <c r="N21" s="320" t="s">
        <v>81</v>
      </c>
      <c r="O21" s="332"/>
      <c r="P21" s="310">
        <f>ROUND((M21*TRUNC(O21,5))*P14,2)</f>
        <v>0</v>
      </c>
      <c r="Q21" s="41"/>
      <c r="R21" s="329">
        <f>TRUNC((SUM('Forniture e Servizi'!L26:L32)+(SUM('Forniture e Servizi'!L36:L39)))*0.124,2)</f>
        <v>0</v>
      </c>
      <c r="S21" s="320" t="s">
        <v>81</v>
      </c>
      <c r="T21" s="335"/>
      <c r="U21" s="310">
        <f>ROUND((R21*TRUNC(T21,5))*U14,2)</f>
        <v>0</v>
      </c>
      <c r="V21" s="41"/>
      <c r="W21" s="88"/>
      <c r="X21" s="89"/>
      <c r="Y21" s="89"/>
      <c r="Z21" s="90"/>
      <c r="AA21" s="41"/>
      <c r="AB21" s="88"/>
      <c r="AC21" s="89"/>
      <c r="AD21" s="89"/>
      <c r="AE21" s="90"/>
      <c r="AF21" s="41"/>
      <c r="AG21" s="88"/>
      <c r="AH21" s="89"/>
      <c r="AI21" s="89"/>
      <c r="AJ21" s="90"/>
      <c r="AK21" s="41"/>
      <c r="AL21" s="88"/>
      <c r="AM21" s="89"/>
      <c r="AN21" s="89"/>
      <c r="AO21" s="91"/>
      <c r="AP21" s="92"/>
    </row>
    <row r="22" spans="2:46" x14ac:dyDescent="0.35">
      <c r="B22" s="291"/>
      <c r="C22" s="315"/>
      <c r="D22" s="288"/>
      <c r="F22" s="45"/>
      <c r="G22" s="41"/>
      <c r="H22" s="318"/>
      <c r="I22" s="321"/>
      <c r="J22" s="324"/>
      <c r="K22" s="327"/>
      <c r="L22" s="81"/>
      <c r="M22" s="330"/>
      <c r="N22" s="321"/>
      <c r="O22" s="333"/>
      <c r="P22" s="311"/>
      <c r="Q22" s="81"/>
      <c r="R22" s="330"/>
      <c r="S22" s="321"/>
      <c r="T22" s="336"/>
      <c r="U22" s="311"/>
      <c r="V22" s="41"/>
      <c r="W22" s="93"/>
      <c r="X22" s="94"/>
      <c r="Y22" s="94"/>
      <c r="Z22" s="95"/>
      <c r="AA22" s="41"/>
      <c r="AB22" s="93"/>
      <c r="AC22" s="94"/>
      <c r="AD22" s="94"/>
      <c r="AE22" s="95"/>
      <c r="AF22" s="41"/>
      <c r="AG22" s="93"/>
      <c r="AH22" s="94"/>
      <c r="AI22" s="94"/>
      <c r="AJ22" s="95"/>
      <c r="AK22" s="41"/>
      <c r="AL22" s="93"/>
      <c r="AM22" s="94"/>
      <c r="AN22" s="94"/>
      <c r="AO22" s="96"/>
      <c r="AP22" s="97"/>
    </row>
    <row r="23" spans="2:46" x14ac:dyDescent="0.35">
      <c r="B23" s="291"/>
      <c r="C23" s="315"/>
      <c r="D23" s="288"/>
      <c r="F23" s="1"/>
      <c r="G23" s="41"/>
      <c r="H23" s="318"/>
      <c r="I23" s="321"/>
      <c r="J23" s="324"/>
      <c r="K23" s="327"/>
      <c r="L23" s="41"/>
      <c r="M23" s="330"/>
      <c r="N23" s="321"/>
      <c r="O23" s="333"/>
      <c r="P23" s="311"/>
      <c r="Q23" s="1"/>
      <c r="R23" s="330"/>
      <c r="S23" s="321"/>
      <c r="T23" s="336"/>
      <c r="U23" s="311"/>
      <c r="V23" s="1"/>
      <c r="W23" s="93"/>
      <c r="X23" s="94"/>
      <c r="Y23" s="94"/>
      <c r="Z23" s="95"/>
      <c r="AA23" s="1"/>
      <c r="AB23" s="93"/>
      <c r="AC23" s="94"/>
      <c r="AD23" s="94"/>
      <c r="AE23" s="95"/>
      <c r="AF23" s="1"/>
      <c r="AG23" s="93"/>
      <c r="AH23" s="94"/>
      <c r="AI23" s="94"/>
      <c r="AJ23" s="95"/>
      <c r="AK23" s="1"/>
      <c r="AL23" s="93"/>
      <c r="AM23" s="94"/>
      <c r="AN23" s="94"/>
      <c r="AO23" s="96"/>
      <c r="AP23" s="97"/>
    </row>
    <row r="24" spans="2:46" x14ac:dyDescent="0.35">
      <c r="B24" s="291"/>
      <c r="C24" s="315"/>
      <c r="D24" s="288"/>
      <c r="F24" s="45"/>
      <c r="G24" s="41"/>
      <c r="H24" s="318"/>
      <c r="I24" s="321"/>
      <c r="J24" s="324"/>
      <c r="K24" s="327"/>
      <c r="L24" s="41"/>
      <c r="M24" s="330"/>
      <c r="N24" s="321"/>
      <c r="O24" s="333"/>
      <c r="P24" s="311"/>
      <c r="Q24" s="255"/>
      <c r="R24" s="330"/>
      <c r="S24" s="321"/>
      <c r="T24" s="336"/>
      <c r="U24" s="311"/>
      <c r="V24" s="255"/>
      <c r="W24" s="93"/>
      <c r="X24" s="94"/>
      <c r="Y24" s="94"/>
      <c r="Z24" s="95"/>
      <c r="AA24" s="255"/>
      <c r="AB24" s="93"/>
      <c r="AC24" s="94"/>
      <c r="AD24" s="94"/>
      <c r="AE24" s="95"/>
      <c r="AF24" s="255"/>
      <c r="AG24" s="93"/>
      <c r="AH24" s="94"/>
      <c r="AI24" s="94"/>
      <c r="AJ24" s="95"/>
      <c r="AK24" s="255"/>
      <c r="AL24" s="98"/>
      <c r="AM24" s="99"/>
      <c r="AN24" s="99"/>
      <c r="AO24" s="99"/>
      <c r="AP24" s="100"/>
    </row>
    <row r="25" spans="2:46" ht="16" thickBot="1" x14ac:dyDescent="0.4">
      <c r="B25" s="283"/>
      <c r="C25" s="316"/>
      <c r="D25" s="289"/>
      <c r="F25" s="45"/>
      <c r="G25" s="41"/>
      <c r="H25" s="319"/>
      <c r="I25" s="322"/>
      <c r="J25" s="325"/>
      <c r="K25" s="328"/>
      <c r="L25" s="41"/>
      <c r="M25" s="331"/>
      <c r="N25" s="322"/>
      <c r="O25" s="334"/>
      <c r="P25" s="312"/>
      <c r="Q25" s="255"/>
      <c r="R25" s="331"/>
      <c r="S25" s="322"/>
      <c r="T25" s="337"/>
      <c r="U25" s="312"/>
      <c r="V25" s="255"/>
      <c r="W25" s="101"/>
      <c r="X25" s="102"/>
      <c r="Y25" s="102"/>
      <c r="Z25" s="103"/>
      <c r="AA25" s="255"/>
      <c r="AB25" s="101"/>
      <c r="AC25" s="102"/>
      <c r="AD25" s="102"/>
      <c r="AE25" s="103"/>
      <c r="AF25" s="255"/>
      <c r="AG25" s="101"/>
      <c r="AH25" s="102"/>
      <c r="AI25" s="102"/>
      <c r="AJ25" s="103"/>
      <c r="AK25" s="255"/>
      <c r="AL25" s="104"/>
      <c r="AM25" s="105"/>
      <c r="AN25" s="105"/>
      <c r="AO25" s="105"/>
      <c r="AP25" s="106"/>
    </row>
    <row r="26" spans="2:46" ht="13.5" customHeight="1" x14ac:dyDescent="0.35">
      <c r="H26" s="85"/>
      <c r="I26" s="2"/>
      <c r="J26" s="43"/>
      <c r="K26" s="86"/>
      <c r="M26" s="107"/>
      <c r="N26" s="2"/>
      <c r="O26" s="42"/>
      <c r="P26" s="86"/>
      <c r="R26" s="107"/>
      <c r="S26" s="2"/>
      <c r="T26" s="43"/>
      <c r="U26" s="86"/>
      <c r="X26" s="2"/>
      <c r="AC26" s="2"/>
      <c r="AH26" s="2"/>
    </row>
    <row r="27" spans="2:46" ht="17.25" customHeight="1" thickBot="1" x14ac:dyDescent="0.4">
      <c r="C27" s="11" t="s">
        <v>84</v>
      </c>
      <c r="D27" s="17"/>
      <c r="G27" s="46"/>
      <c r="H27" s="108"/>
      <c r="I27" s="1"/>
      <c r="J27" s="37" t="str">
        <f>IF(OR(J$28="",J$28&lt;0),"mancata compilazione/compilazione errata",IF(J$28&gt;6%,"Superato limite massimo",""))</f>
        <v>mancata compilazione/compilazione errata</v>
      </c>
      <c r="K27" s="87"/>
      <c r="L27" s="44"/>
      <c r="M27" s="109"/>
      <c r="N27" s="44"/>
      <c r="O27" s="37" t="str">
        <f>IF(OR(O$28="",O$28&lt;0),"mancata compilazione/compilazione errata",IF(O$28&gt;6.5%,"Superato limite massimo",""))</f>
        <v>mancata compilazione/compilazione errata</v>
      </c>
      <c r="P27" s="87"/>
      <c r="Q27" s="44"/>
      <c r="R27" s="109"/>
      <c r="S27" s="44"/>
      <c r="T27" s="37" t="str">
        <f>IF(OR(T$28="",T$28&lt;0),"mancata compilazione/compilazione errata",IF(T$28&gt;8%,"Superato limite massimo",""))</f>
        <v>mancata compilazione/compilazione errata</v>
      </c>
      <c r="U27" s="87"/>
      <c r="V27" s="44"/>
      <c r="W27" s="29"/>
      <c r="X27" s="68"/>
      <c r="Y27" s="69"/>
      <c r="Z27" s="69"/>
      <c r="AA27" s="44"/>
      <c r="AB27" s="29"/>
      <c r="AC27" s="68"/>
      <c r="AD27" s="69"/>
      <c r="AE27" s="69"/>
      <c r="AF27" s="44"/>
      <c r="AG27" s="29"/>
      <c r="AH27" s="68"/>
      <c r="AI27" s="69"/>
      <c r="AJ27" s="69"/>
      <c r="AK27" s="44"/>
      <c r="AL27" s="36"/>
      <c r="AT27" s="156"/>
    </row>
    <row r="28" spans="2:46" ht="31.5" thickBot="1" x14ac:dyDescent="0.4">
      <c r="B28" s="38" t="s">
        <v>42</v>
      </c>
      <c r="C28" s="47" t="s">
        <v>85</v>
      </c>
      <c r="D28" s="48" t="s">
        <v>86</v>
      </c>
      <c r="G28" s="41"/>
      <c r="H28" s="207">
        <f>TRUNC(SUM('Forniture e Servizi'!L42:L46)*0.27,2)</f>
        <v>0</v>
      </c>
      <c r="I28" s="80" t="s">
        <v>81</v>
      </c>
      <c r="J28" s="242"/>
      <c r="K28" s="210">
        <f>ROUND((H28*(TRUNC(J28,5))*K14),2)</f>
        <v>0</v>
      </c>
      <c r="L28" s="81"/>
      <c r="M28" s="218">
        <f>TRUNC(SUM('Forniture e Servizi'!L42:L46)*0.153,2)</f>
        <v>0</v>
      </c>
      <c r="N28" s="80" t="s">
        <v>81</v>
      </c>
      <c r="O28" s="246"/>
      <c r="P28" s="213">
        <f>ROUND((M28*TRUNC(O28,5))*P14,2)</f>
        <v>0</v>
      </c>
      <c r="Q28" s="81"/>
      <c r="R28" s="218">
        <f>TRUNC(SUM('Forniture e Servizi'!L42:L46)*0.307,2)</f>
        <v>0</v>
      </c>
      <c r="S28" s="80" t="s">
        <v>81</v>
      </c>
      <c r="T28" s="242"/>
      <c r="U28" s="213">
        <f>ROUND((R28*TRUNC(T28,5))*U14,2)</f>
        <v>0</v>
      </c>
      <c r="V28" s="41"/>
      <c r="W28" s="110"/>
      <c r="X28" s="111"/>
      <c r="Y28" s="111"/>
      <c r="Z28" s="112"/>
      <c r="AA28" s="41"/>
      <c r="AB28" s="110"/>
      <c r="AC28" s="111"/>
      <c r="AD28" s="111"/>
      <c r="AE28" s="112"/>
      <c r="AF28" s="41"/>
      <c r="AG28" s="110"/>
      <c r="AH28" s="111"/>
      <c r="AI28" s="111"/>
      <c r="AJ28" s="112"/>
      <c r="AK28" s="41"/>
      <c r="AL28" s="113"/>
      <c r="AM28" s="114"/>
      <c r="AN28" s="114"/>
      <c r="AO28" s="115"/>
      <c r="AP28" s="116"/>
    </row>
    <row r="29" spans="2:46" ht="13.5" customHeight="1" x14ac:dyDescent="0.35">
      <c r="H29" s="85"/>
      <c r="I29" s="2"/>
      <c r="J29" s="43"/>
      <c r="K29" s="107"/>
      <c r="M29" s="107"/>
      <c r="N29" s="2"/>
      <c r="O29" s="49"/>
      <c r="P29" s="107"/>
      <c r="R29" s="107"/>
      <c r="S29" s="2"/>
      <c r="T29" s="43"/>
      <c r="U29" s="107"/>
      <c r="X29" s="2"/>
      <c r="AC29" s="2"/>
      <c r="AH29" s="2"/>
    </row>
    <row r="30" spans="2:46" ht="16" thickBot="1" x14ac:dyDescent="0.4">
      <c r="C30" s="11" t="s">
        <v>53</v>
      </c>
      <c r="D30" s="17"/>
      <c r="G30" s="46"/>
      <c r="H30" s="108"/>
      <c r="I30" s="46"/>
      <c r="J30" s="37" t="str">
        <f>IF(OR(J$31="",J$31&lt;0),"mancata compilazione/compilazione errata",IF(J$31&gt;6.5%,"Superato limite massimo",""))</f>
        <v>mancata compilazione/compilazione errata</v>
      </c>
      <c r="K30" s="109"/>
      <c r="L30" s="46"/>
      <c r="M30" s="109"/>
      <c r="N30" s="46"/>
      <c r="O30" s="37" t="str">
        <f>IF(OR(O$31="",O$31&lt;0),"mancata compilazione/compilazione errata",IF(O$31&gt;7.5%,"Superato limite massimo",""))</f>
        <v>mancata compilazione/compilazione errata</v>
      </c>
      <c r="P30" s="109"/>
      <c r="Q30" s="46"/>
      <c r="R30" s="109"/>
      <c r="S30" s="46"/>
      <c r="T30" s="37" t="str">
        <f>IF(OR(T$31="",T$31&lt;0),"mancata compilazione/compilazione errata",IF(T$31&gt;9%,"Superato limite massimo",""))</f>
        <v>mancata compilazione/compilazione errata</v>
      </c>
      <c r="U30" s="109"/>
      <c r="V30" s="46"/>
      <c r="W30" s="29"/>
      <c r="X30" s="68"/>
      <c r="Y30" s="69"/>
      <c r="Z30" s="69"/>
      <c r="AA30" s="46"/>
      <c r="AB30" s="29"/>
      <c r="AC30" s="68"/>
      <c r="AD30" s="69"/>
      <c r="AE30" s="69"/>
      <c r="AF30" s="46"/>
      <c r="AG30" s="29"/>
      <c r="AH30" s="68"/>
      <c r="AI30" s="69"/>
      <c r="AJ30" s="69"/>
      <c r="AK30" s="46"/>
    </row>
    <row r="31" spans="2:46" ht="30" customHeight="1" x14ac:dyDescent="0.35">
      <c r="B31" s="282" t="s">
        <v>54</v>
      </c>
      <c r="C31" s="18" t="s">
        <v>55</v>
      </c>
      <c r="D31" s="287" t="s">
        <v>56</v>
      </c>
      <c r="F31" s="23"/>
      <c r="G31" s="41"/>
      <c r="H31" s="208">
        <f>TRUNC('Forniture e Servizi'!L50*0.4,2)</f>
        <v>0</v>
      </c>
      <c r="I31" s="117" t="s">
        <v>81</v>
      </c>
      <c r="J31" s="256"/>
      <c r="K31" s="211">
        <f>ROUND((H31*TRUNC(J31,5))*K14,2)</f>
        <v>0</v>
      </c>
      <c r="L31" s="81"/>
      <c r="M31" s="217">
        <f>TRUNC('Forniture e Servizi'!L50*0.15,2)</f>
        <v>0</v>
      </c>
      <c r="N31" s="117" t="s">
        <v>81</v>
      </c>
      <c r="O31" s="247"/>
      <c r="P31" s="214">
        <f>ROUND((M31*(TRUNC(O31,5))*P14),2)</f>
        <v>0</v>
      </c>
      <c r="Q31" s="81"/>
      <c r="R31" s="217">
        <f>TRUNC('Forniture e Servizi'!L50*0.45,2)</f>
        <v>0</v>
      </c>
      <c r="S31" s="117" t="s">
        <v>81</v>
      </c>
      <c r="T31" s="256"/>
      <c r="U31" s="214">
        <f>ROUND((R31*TRUNC(T31,5))*U14,2)</f>
        <v>0</v>
      </c>
      <c r="V31" s="41"/>
      <c r="W31" s="118"/>
      <c r="X31" s="119"/>
      <c r="Y31" s="120"/>
      <c r="Z31" s="121"/>
      <c r="AA31" s="41"/>
      <c r="AB31" s="118"/>
      <c r="AC31" s="119"/>
      <c r="AD31" s="120"/>
      <c r="AE31" s="121"/>
      <c r="AF31" s="41"/>
      <c r="AG31" s="118"/>
      <c r="AH31" s="119"/>
      <c r="AI31" s="120"/>
      <c r="AJ31" s="121"/>
      <c r="AK31" s="41"/>
      <c r="AL31" s="122"/>
      <c r="AM31" s="123"/>
      <c r="AN31" s="123"/>
      <c r="AO31" s="124"/>
      <c r="AP31" s="125"/>
    </row>
    <row r="32" spans="2:46" ht="31.5" thickBot="1" x14ac:dyDescent="0.4">
      <c r="B32" s="283"/>
      <c r="C32" s="22" t="s">
        <v>57</v>
      </c>
      <c r="D32" s="289"/>
      <c r="G32" s="41"/>
      <c r="H32" s="209">
        <f>TRUNC('Forniture e Servizi'!L51*0.419,2)</f>
        <v>0</v>
      </c>
      <c r="I32" s="126" t="s">
        <v>81</v>
      </c>
      <c r="J32" s="257"/>
      <c r="K32" s="212">
        <f>ROUND(H32*(TRUNC(J32,5))*K14,2)</f>
        <v>0</v>
      </c>
      <c r="L32" s="81"/>
      <c r="M32" s="216">
        <f>TRUNC('Forniture e Servizi'!L51*0.14,2)</f>
        <v>0</v>
      </c>
      <c r="N32" s="126" t="s">
        <v>81</v>
      </c>
      <c r="O32" s="248"/>
      <c r="P32" s="215">
        <f>ROUND((M32*TRUNC(O32,5))*P14,2)</f>
        <v>0</v>
      </c>
      <c r="Q32" s="81"/>
      <c r="R32" s="216">
        <f>TRUNC('Forniture e Servizi'!L51*0.372,2)</f>
        <v>0</v>
      </c>
      <c r="S32" s="126" t="s">
        <v>81</v>
      </c>
      <c r="T32" s="257"/>
      <c r="U32" s="215">
        <f>ROUND((R32*(TRUNC(T32,5))*U14),2)</f>
        <v>0</v>
      </c>
      <c r="V32" s="127"/>
      <c r="W32" s="128"/>
      <c r="X32" s="129"/>
      <c r="Y32" s="130"/>
      <c r="Z32" s="131"/>
      <c r="AA32" s="132"/>
      <c r="AB32" s="128"/>
      <c r="AC32" s="129"/>
      <c r="AD32" s="130"/>
      <c r="AE32" s="131"/>
      <c r="AF32" s="132"/>
      <c r="AG32" s="128"/>
      <c r="AH32" s="129"/>
      <c r="AI32" s="130"/>
      <c r="AJ32" s="131"/>
      <c r="AK32" s="133"/>
      <c r="AL32" s="134"/>
      <c r="AM32" s="135"/>
      <c r="AN32" s="135"/>
      <c r="AO32" s="136"/>
      <c r="AP32" s="137"/>
      <c r="AQ32" s="24"/>
    </row>
    <row r="33" spans="2:45" ht="13.5" customHeight="1" x14ac:dyDescent="0.35">
      <c r="H33" s="138"/>
      <c r="J33" s="37" t="str">
        <f>IF(OR(J$32="",J$32&lt;0),"mancata compilazione/compilazione errata",IF(J$32&gt;6.5%,"Superato limite massimo",""))</f>
        <v>mancata compilazione/compilazione errata</v>
      </c>
      <c r="M33" s="138"/>
      <c r="O33" s="37" t="str">
        <f>IF(OR(O$32="",O$32&lt;0),"mancata compilazione/compilazione errata",IF(O$32&gt;7.5%,"Superato limite massimo",""))</f>
        <v>mancata compilazione/compilazione errata</v>
      </c>
      <c r="P33" s="24"/>
      <c r="R33" s="139"/>
      <c r="T33" s="37" t="str">
        <f>IF(OR(T$32="",T$32&lt;0),"mancata compilazione/compilazione errata",IF(T$32&gt;9%,"Superato limite massimo",""))</f>
        <v>mancata compilazione/compilazione errata</v>
      </c>
      <c r="U33" s="24"/>
      <c r="AL33" s="338"/>
      <c r="AM33" s="204"/>
      <c r="AN33" s="227"/>
      <c r="AQ33" s="24"/>
    </row>
    <row r="34" spans="2:45" ht="16.5" customHeight="1" thickBot="1" x14ac:dyDescent="0.4">
      <c r="C34" s="11" t="s">
        <v>87</v>
      </c>
      <c r="D34" s="17"/>
      <c r="F34" s="1"/>
      <c r="G34" s="36"/>
      <c r="H34" s="140"/>
      <c r="I34" s="140"/>
      <c r="J34" s="140"/>
      <c r="K34" s="140"/>
      <c r="M34" s="140"/>
      <c r="N34" s="140"/>
      <c r="O34" s="140"/>
      <c r="P34" s="141"/>
      <c r="R34" s="140"/>
      <c r="S34" s="140"/>
      <c r="T34" s="140"/>
      <c r="U34" s="140"/>
      <c r="W34" s="140"/>
      <c r="X34" s="140"/>
      <c r="Y34" s="140"/>
      <c r="Z34" s="140"/>
      <c r="AB34" s="140"/>
      <c r="AC34" s="140"/>
      <c r="AD34" s="140"/>
      <c r="AE34" s="140"/>
      <c r="AG34" s="140"/>
      <c r="AH34" s="140"/>
      <c r="AI34" s="140"/>
      <c r="AJ34" s="140"/>
      <c r="AL34" s="339"/>
      <c r="AM34" s="203"/>
      <c r="AN34" s="203"/>
      <c r="AO34" s="30"/>
      <c r="AP34" s="30"/>
      <c r="AQ34" s="142"/>
    </row>
    <row r="35" spans="2:45" ht="31" x14ac:dyDescent="0.35">
      <c r="B35" s="282" t="s">
        <v>87</v>
      </c>
      <c r="C35" s="18" t="s">
        <v>88</v>
      </c>
      <c r="D35" s="340" t="s">
        <v>89</v>
      </c>
      <c r="G35" s="50"/>
      <c r="H35" s="118"/>
      <c r="I35" s="119"/>
      <c r="J35" s="120"/>
      <c r="K35" s="121"/>
      <c r="L35" s="143"/>
      <c r="M35" s="118"/>
      <c r="N35" s="119"/>
      <c r="O35" s="120"/>
      <c r="P35" s="121"/>
      <c r="R35" s="118"/>
      <c r="S35" s="119"/>
      <c r="T35" s="120"/>
      <c r="U35" s="121"/>
      <c r="W35" s="118"/>
      <c r="X35" s="119"/>
      <c r="Y35" s="120"/>
      <c r="Z35" s="121"/>
      <c r="AB35" s="118"/>
      <c r="AC35" s="119"/>
      <c r="AD35" s="120"/>
      <c r="AE35" s="121"/>
      <c r="AG35" s="118"/>
      <c r="AH35" s="119"/>
      <c r="AI35" s="120"/>
      <c r="AJ35" s="121"/>
      <c r="AL35" s="192">
        <v>590</v>
      </c>
      <c r="AM35" s="144" t="s">
        <v>90</v>
      </c>
      <c r="AN35" s="345">
        <v>463.7</v>
      </c>
      <c r="AO35" s="229"/>
      <c r="AP35" s="214">
        <f>(AL35*TRUNC(AO35,2))</f>
        <v>0</v>
      </c>
      <c r="AR35" s="228" t="str">
        <f>IF(OR(AO35="",AO35&lt;0),"mancata compilazione/compilazione errata di prezzo unitario o valore richiesto",IF(OR(AO35&gt;AN35),"superato Prezzo a BdA",""))</f>
        <v>mancata compilazione/compilazione errata di prezzo unitario o valore richiesto</v>
      </c>
    </row>
    <row r="36" spans="2:45" ht="31.5" thickBot="1" x14ac:dyDescent="0.4">
      <c r="B36" s="283"/>
      <c r="C36" s="22" t="s">
        <v>91</v>
      </c>
      <c r="D36" s="341"/>
      <c r="G36" s="50"/>
      <c r="H36" s="128"/>
      <c r="I36" s="129"/>
      <c r="J36" s="130"/>
      <c r="K36" s="131"/>
      <c r="L36" s="143"/>
      <c r="M36" s="128"/>
      <c r="N36" s="129"/>
      <c r="O36" s="130"/>
      <c r="P36" s="131"/>
      <c r="R36" s="128"/>
      <c r="S36" s="129"/>
      <c r="T36" s="130"/>
      <c r="U36" s="131"/>
      <c r="W36" s="128"/>
      <c r="X36" s="129"/>
      <c r="Y36" s="130"/>
      <c r="Z36" s="131"/>
      <c r="AB36" s="128"/>
      <c r="AC36" s="129"/>
      <c r="AD36" s="130"/>
      <c r="AE36" s="131"/>
      <c r="AG36" s="128"/>
      <c r="AH36" s="129"/>
      <c r="AI36" s="130"/>
      <c r="AJ36" s="131"/>
      <c r="AL36" s="193">
        <v>227</v>
      </c>
      <c r="AM36" s="145" t="s">
        <v>90</v>
      </c>
      <c r="AN36" s="346">
        <v>500</v>
      </c>
      <c r="AO36" s="231"/>
      <c r="AP36" s="215">
        <f>(AL36*TRUNC(AO36,2))</f>
        <v>0</v>
      </c>
      <c r="AR36" s="228" t="str">
        <f>IF(OR(AO36="",AO36&lt;0),"mancata compilazione/compilazione errata di prezzo unitario o valore richiesto",IF(OR(AO36&gt;AN36),"superato Prezzo a BdA",""))</f>
        <v>mancata compilazione/compilazione errata di prezzo unitario o valore richiesto</v>
      </c>
    </row>
    <row r="37" spans="2:45" ht="13.5" customHeight="1" x14ac:dyDescent="0.35">
      <c r="AL37" s="24"/>
      <c r="AO37" s="244"/>
    </row>
    <row r="38" spans="2:45" ht="20.25" customHeight="1" thickBot="1" x14ac:dyDescent="0.4">
      <c r="C38" s="342" t="s">
        <v>92</v>
      </c>
      <c r="D38" s="342"/>
      <c r="H38" s="29"/>
      <c r="I38" s="29"/>
      <c r="J38" s="30"/>
      <c r="K38" s="30"/>
      <c r="M38" s="29"/>
      <c r="N38" s="29"/>
      <c r="O38" s="30"/>
      <c r="P38" s="30"/>
      <c r="R38" s="29"/>
      <c r="S38" s="29"/>
      <c r="T38" s="30"/>
      <c r="U38" s="30"/>
      <c r="W38" s="29"/>
      <c r="X38" s="29"/>
      <c r="Y38" s="30"/>
      <c r="Z38" s="30"/>
      <c r="AB38" s="29"/>
      <c r="AC38" s="29"/>
      <c r="AD38" s="30"/>
      <c r="AE38" s="30"/>
      <c r="AG38" s="29"/>
      <c r="AH38" s="29"/>
      <c r="AI38" s="30"/>
      <c r="AJ38" s="30"/>
      <c r="AL38" s="70"/>
      <c r="AM38" s="29"/>
      <c r="AN38" s="29"/>
      <c r="AO38" s="245"/>
    </row>
    <row r="39" spans="2:45" x14ac:dyDescent="0.35">
      <c r="B39" s="282" t="s">
        <v>93</v>
      </c>
      <c r="C39" s="51" t="s">
        <v>94</v>
      </c>
      <c r="D39" s="238" t="s">
        <v>95</v>
      </c>
      <c r="H39" s="146"/>
      <c r="I39" s="147"/>
      <c r="J39" s="147"/>
      <c r="K39" s="148"/>
      <c r="L39" s="50"/>
      <c r="M39" s="146"/>
      <c r="N39" s="147"/>
      <c r="O39" s="147"/>
      <c r="P39" s="148"/>
      <c r="R39" s="146"/>
      <c r="S39" s="147"/>
      <c r="T39" s="147"/>
      <c r="U39" s="148"/>
      <c r="W39" s="146"/>
      <c r="X39" s="147"/>
      <c r="Y39" s="147"/>
      <c r="Z39" s="148"/>
      <c r="AB39" s="146"/>
      <c r="AC39" s="147"/>
      <c r="AD39" s="147"/>
      <c r="AE39" s="148"/>
      <c r="AG39" s="146"/>
      <c r="AH39" s="147"/>
      <c r="AI39" s="147"/>
      <c r="AJ39" s="148"/>
      <c r="AL39" s="192">
        <v>5517</v>
      </c>
      <c r="AM39" s="144" t="s">
        <v>96</v>
      </c>
      <c r="AN39" s="345">
        <v>854</v>
      </c>
      <c r="AO39" s="229"/>
      <c r="AP39" s="214">
        <f t="shared" ref="AP39:AP45" si="0">(AL39*TRUNC(AO39,2))</f>
        <v>0</v>
      </c>
      <c r="AR39" s="228" t="str">
        <f t="shared" ref="AR39:AR45" si="1">IF(OR(AO39="",AO39&lt;0),"mancata compilazione/compilazione errata di prezzo unitario o valore richiesto",IF(OR(AO39&gt;AN39),"superato Prezzo a BdA",""))</f>
        <v>mancata compilazione/compilazione errata di prezzo unitario o valore richiesto</v>
      </c>
    </row>
    <row r="40" spans="2:45" x14ac:dyDescent="0.35">
      <c r="B40" s="291"/>
      <c r="C40" s="52" t="s">
        <v>97</v>
      </c>
      <c r="D40" s="239" t="s">
        <v>95</v>
      </c>
      <c r="H40" s="149"/>
      <c r="I40" s="150"/>
      <c r="J40" s="150"/>
      <c r="K40" s="151"/>
      <c r="L40" s="50"/>
      <c r="M40" s="149"/>
      <c r="N40" s="150"/>
      <c r="O40" s="150"/>
      <c r="P40" s="151"/>
      <c r="R40" s="149"/>
      <c r="S40" s="150"/>
      <c r="T40" s="150"/>
      <c r="U40" s="151"/>
      <c r="W40" s="149"/>
      <c r="X40" s="150"/>
      <c r="Y40" s="150"/>
      <c r="Z40" s="151"/>
      <c r="AB40" s="149"/>
      <c r="AC40" s="150"/>
      <c r="AD40" s="150"/>
      <c r="AE40" s="151"/>
      <c r="AG40" s="149"/>
      <c r="AH40" s="150"/>
      <c r="AI40" s="150"/>
      <c r="AJ40" s="151"/>
      <c r="AL40" s="194">
        <v>5611</v>
      </c>
      <c r="AM40" s="152" t="s">
        <v>96</v>
      </c>
      <c r="AN40" s="347">
        <v>976</v>
      </c>
      <c r="AO40" s="230"/>
      <c r="AP40" s="344">
        <f t="shared" si="0"/>
        <v>0</v>
      </c>
      <c r="AR40" s="228" t="str">
        <f t="shared" si="1"/>
        <v>mancata compilazione/compilazione errata di prezzo unitario o valore richiesto</v>
      </c>
    </row>
    <row r="41" spans="2:45" x14ac:dyDescent="0.35">
      <c r="B41" s="291"/>
      <c r="C41" s="53" t="s">
        <v>98</v>
      </c>
      <c r="D41" s="240" t="s">
        <v>95</v>
      </c>
      <c r="H41" s="98"/>
      <c r="I41" s="99"/>
      <c r="J41" s="99"/>
      <c r="K41" s="100"/>
      <c r="L41" s="50"/>
      <c r="M41" s="98"/>
      <c r="N41" s="99"/>
      <c r="O41" s="99"/>
      <c r="P41" s="100"/>
      <c r="R41" s="98"/>
      <c r="S41" s="99"/>
      <c r="T41" s="99"/>
      <c r="U41" s="100"/>
      <c r="W41" s="98"/>
      <c r="X41" s="99"/>
      <c r="Y41" s="99"/>
      <c r="Z41" s="100"/>
      <c r="AB41" s="98"/>
      <c r="AC41" s="99"/>
      <c r="AD41" s="99"/>
      <c r="AE41" s="100"/>
      <c r="AG41" s="98"/>
      <c r="AH41" s="99"/>
      <c r="AI41" s="99"/>
      <c r="AJ41" s="100"/>
      <c r="AL41" s="194">
        <v>2531</v>
      </c>
      <c r="AM41" s="152" t="s">
        <v>96</v>
      </c>
      <c r="AN41" s="347">
        <v>1098</v>
      </c>
      <c r="AO41" s="230"/>
      <c r="AP41" s="344">
        <f t="shared" si="0"/>
        <v>0</v>
      </c>
      <c r="AR41" s="228" t="str">
        <f t="shared" si="1"/>
        <v>mancata compilazione/compilazione errata di prezzo unitario o valore richiesto</v>
      </c>
    </row>
    <row r="42" spans="2:45" x14ac:dyDescent="0.35">
      <c r="B42" s="291"/>
      <c r="C42" s="53" t="s">
        <v>99</v>
      </c>
      <c r="D42" s="239" t="s">
        <v>100</v>
      </c>
      <c r="H42" s="98"/>
      <c r="I42" s="99"/>
      <c r="J42" s="99"/>
      <c r="K42" s="100"/>
      <c r="L42" s="50"/>
      <c r="M42" s="98"/>
      <c r="N42" s="99"/>
      <c r="O42" s="99"/>
      <c r="P42" s="100"/>
      <c r="R42" s="98"/>
      <c r="S42" s="99"/>
      <c r="T42" s="99"/>
      <c r="U42" s="100"/>
      <c r="W42" s="98"/>
      <c r="X42" s="99"/>
      <c r="Y42" s="99"/>
      <c r="Z42" s="100"/>
      <c r="AB42" s="98"/>
      <c r="AC42" s="99"/>
      <c r="AD42" s="99"/>
      <c r="AE42" s="100"/>
      <c r="AG42" s="98"/>
      <c r="AH42" s="99"/>
      <c r="AI42" s="99"/>
      <c r="AJ42" s="100"/>
      <c r="AL42" s="194">
        <v>62</v>
      </c>
      <c r="AM42" s="152" t="s">
        <v>101</v>
      </c>
      <c r="AN42" s="347">
        <v>47000</v>
      </c>
      <c r="AO42" s="230"/>
      <c r="AP42" s="344">
        <f t="shared" si="0"/>
        <v>0</v>
      </c>
      <c r="AR42" s="228" t="str">
        <f t="shared" si="1"/>
        <v>mancata compilazione/compilazione errata di prezzo unitario o valore richiesto</v>
      </c>
    </row>
    <row r="43" spans="2:45" x14ac:dyDescent="0.35">
      <c r="B43" s="291"/>
      <c r="C43" s="53" t="s">
        <v>102</v>
      </c>
      <c r="D43" s="239" t="s">
        <v>100</v>
      </c>
      <c r="H43" s="98"/>
      <c r="I43" s="99"/>
      <c r="J43" s="99"/>
      <c r="K43" s="100"/>
      <c r="L43" s="50"/>
      <c r="M43" s="98"/>
      <c r="N43" s="99"/>
      <c r="O43" s="99"/>
      <c r="P43" s="100"/>
      <c r="R43" s="98"/>
      <c r="S43" s="99"/>
      <c r="T43" s="99"/>
      <c r="U43" s="100"/>
      <c r="W43" s="98"/>
      <c r="X43" s="99"/>
      <c r="Y43" s="99"/>
      <c r="Z43" s="100"/>
      <c r="AB43" s="98"/>
      <c r="AC43" s="99"/>
      <c r="AD43" s="99"/>
      <c r="AE43" s="100"/>
      <c r="AG43" s="98"/>
      <c r="AH43" s="99"/>
      <c r="AI43" s="99"/>
      <c r="AJ43" s="100"/>
      <c r="AL43" s="194">
        <v>94</v>
      </c>
      <c r="AM43" s="152" t="s">
        <v>101</v>
      </c>
      <c r="AN43" s="347">
        <v>60000</v>
      </c>
      <c r="AO43" s="230"/>
      <c r="AP43" s="344">
        <f t="shared" si="0"/>
        <v>0</v>
      </c>
      <c r="AR43" s="228" t="str">
        <f t="shared" si="1"/>
        <v>mancata compilazione/compilazione errata di prezzo unitario o valore richiesto</v>
      </c>
    </row>
    <row r="44" spans="2:45" x14ac:dyDescent="0.35">
      <c r="B44" s="291"/>
      <c r="C44" s="53" t="s">
        <v>103</v>
      </c>
      <c r="D44" s="239" t="s">
        <v>100</v>
      </c>
      <c r="H44" s="98"/>
      <c r="I44" s="99"/>
      <c r="J44" s="99"/>
      <c r="K44" s="100"/>
      <c r="L44" s="50"/>
      <c r="M44" s="98"/>
      <c r="N44" s="99"/>
      <c r="O44" s="99"/>
      <c r="P44" s="100"/>
      <c r="R44" s="98"/>
      <c r="S44" s="99"/>
      <c r="T44" s="99"/>
      <c r="U44" s="100"/>
      <c r="W44" s="98"/>
      <c r="X44" s="99"/>
      <c r="Y44" s="99"/>
      <c r="Z44" s="100"/>
      <c r="AB44" s="98"/>
      <c r="AC44" s="99"/>
      <c r="AD44" s="99"/>
      <c r="AE44" s="100"/>
      <c r="AG44" s="98"/>
      <c r="AH44" s="99"/>
      <c r="AI44" s="99"/>
      <c r="AJ44" s="100"/>
      <c r="AL44" s="194">
        <v>9</v>
      </c>
      <c r="AM44" s="152" t="s">
        <v>101</v>
      </c>
      <c r="AN44" s="347">
        <v>190460</v>
      </c>
      <c r="AO44" s="230"/>
      <c r="AP44" s="344">
        <f t="shared" si="0"/>
        <v>0</v>
      </c>
      <c r="AR44" s="228" t="str">
        <f t="shared" si="1"/>
        <v>mancata compilazione/compilazione errata di prezzo unitario o valore richiesto</v>
      </c>
    </row>
    <row r="45" spans="2:45" ht="16" thickBot="1" x14ac:dyDescent="0.4">
      <c r="B45" s="283"/>
      <c r="C45" s="54" t="s">
        <v>104</v>
      </c>
      <c r="D45" s="241" t="s">
        <v>105</v>
      </c>
      <c r="H45" s="104"/>
      <c r="I45" s="105"/>
      <c r="J45" s="105"/>
      <c r="K45" s="106"/>
      <c r="L45" s="50"/>
      <c r="M45" s="104"/>
      <c r="N45" s="105"/>
      <c r="O45" s="105"/>
      <c r="P45" s="106"/>
      <c r="R45" s="104"/>
      <c r="S45" s="105"/>
      <c r="T45" s="105"/>
      <c r="U45" s="106"/>
      <c r="W45" s="104"/>
      <c r="X45" s="105"/>
      <c r="Y45" s="105"/>
      <c r="Z45" s="106"/>
      <c r="AB45" s="104"/>
      <c r="AC45" s="105"/>
      <c r="AD45" s="105"/>
      <c r="AE45" s="106"/>
      <c r="AG45" s="104"/>
      <c r="AH45" s="105"/>
      <c r="AI45" s="105"/>
      <c r="AJ45" s="106"/>
      <c r="AL45" s="193">
        <v>52008</v>
      </c>
      <c r="AM45" s="145" t="s">
        <v>106</v>
      </c>
      <c r="AN45" s="346">
        <v>420</v>
      </c>
      <c r="AO45" s="231"/>
      <c r="AP45" s="215">
        <f t="shared" si="0"/>
        <v>0</v>
      </c>
      <c r="AR45" s="228" t="str">
        <f t="shared" si="1"/>
        <v>mancata compilazione/compilazione errata di prezzo unitario o valore richiesto</v>
      </c>
      <c r="AS45" s="153"/>
    </row>
    <row r="46" spans="2:45" s="3" customFormat="1" x14ac:dyDescent="0.35">
      <c r="B46" s="2"/>
      <c r="C46" s="27"/>
      <c r="D46" s="28"/>
      <c r="F46" s="23"/>
      <c r="G46" s="30"/>
      <c r="I46" s="29"/>
      <c r="J46" s="30"/>
      <c r="K46" s="30"/>
      <c r="L46" s="73"/>
      <c r="M46" s="29"/>
      <c r="N46" s="29"/>
      <c r="O46" s="30"/>
      <c r="P46" s="30"/>
      <c r="R46" s="29"/>
      <c r="S46" s="29"/>
      <c r="T46" s="30"/>
      <c r="U46" s="30"/>
      <c r="W46" s="29"/>
      <c r="X46" s="29"/>
      <c r="Y46" s="30"/>
      <c r="Z46" s="30"/>
      <c r="AB46" s="29"/>
      <c r="AC46" s="29"/>
      <c r="AD46" s="30"/>
      <c r="AE46" s="30"/>
      <c r="AG46" s="29"/>
      <c r="AH46" s="29"/>
      <c r="AI46" s="30"/>
      <c r="AJ46" s="30"/>
      <c r="AO46" s="55"/>
      <c r="AQ46" s="24"/>
      <c r="AR46" s="1"/>
    </row>
    <row r="47" spans="2:45" ht="3.75" customHeight="1" thickBot="1" x14ac:dyDescent="0.4">
      <c r="C47" s="3"/>
      <c r="D47" s="56"/>
      <c r="E47" s="31"/>
      <c r="F47" s="32"/>
      <c r="H47" s="1"/>
      <c r="I47" s="1"/>
      <c r="J47" s="1"/>
      <c r="K47" s="1"/>
      <c r="L47" s="1"/>
      <c r="M47" s="1"/>
      <c r="N47" s="1"/>
      <c r="O47" s="1"/>
      <c r="P47" s="1"/>
      <c r="U47" s="1"/>
      <c r="Z47" s="1"/>
      <c r="AE47" s="1"/>
      <c r="AJ47" s="1"/>
      <c r="AQ47" s="24"/>
    </row>
    <row r="48" spans="2:45" ht="23.5" thickBot="1" x14ac:dyDescent="0.4">
      <c r="C48" s="71" t="s">
        <v>107</v>
      </c>
      <c r="D48" s="258">
        <f>((ROUND(SUM(K18:K32)+SUM(P18:P32)+SUM(U18:U32)+SUM(Z18:Z18)+SUM(AE18:AE18)+SUM(AJ18:AJ18)+SUM(AP35:AP45),2)))</f>
        <v>0</v>
      </c>
      <c r="E48" s="31"/>
      <c r="F48" s="32"/>
      <c r="G48" s="154"/>
      <c r="H48" s="201"/>
      <c r="I48" s="155"/>
      <c r="J48" s="1"/>
      <c r="K48" s="156"/>
      <c r="L48" s="1"/>
      <c r="M48" s="1"/>
      <c r="N48" s="1"/>
      <c r="O48" s="1"/>
      <c r="P48" s="156"/>
      <c r="U48" s="156"/>
      <c r="Z48" s="156"/>
      <c r="AE48" s="156"/>
      <c r="AJ48" s="156"/>
      <c r="AP48" s="156"/>
      <c r="AQ48" s="24"/>
    </row>
    <row r="49" spans="3:42" x14ac:dyDescent="0.35">
      <c r="C49" s="3"/>
      <c r="D49" s="57"/>
      <c r="E49" s="31"/>
      <c r="F49" s="32"/>
      <c r="G49" s="3"/>
      <c r="H49" s="202"/>
    </row>
    <row r="50" spans="3:42" ht="16" hidden="1" thickBot="1" x14ac:dyDescent="0.4">
      <c r="D50" s="58"/>
      <c r="E50" s="59"/>
      <c r="F50" s="60"/>
      <c r="AP50" s="165"/>
    </row>
    <row r="51" spans="3:42" hidden="1" x14ac:dyDescent="0.35">
      <c r="C51" s="169" t="s">
        <v>108</v>
      </c>
      <c r="D51" s="170"/>
    </row>
    <row r="52" spans="3:42" hidden="1" x14ac:dyDescent="0.35">
      <c r="C52" s="171" t="s">
        <v>109</v>
      </c>
      <c r="D52" s="172">
        <v>34681352.149999999</v>
      </c>
    </row>
    <row r="53" spans="3:42" ht="31" hidden="1" x14ac:dyDescent="0.35">
      <c r="C53" s="173" t="s">
        <v>110</v>
      </c>
      <c r="D53" s="174" t="e">
        <f>#REF!</f>
        <v>#REF!</v>
      </c>
    </row>
    <row r="54" spans="3:42" hidden="1" x14ac:dyDescent="0.35">
      <c r="C54" s="173" t="s">
        <v>111</v>
      </c>
      <c r="D54" s="175" t="e">
        <f>D53-D52</f>
        <v>#REF!</v>
      </c>
      <c r="AL54" s="157"/>
    </row>
    <row r="55" spans="3:42" ht="31" hidden="1" x14ac:dyDescent="0.35">
      <c r="C55" s="173" t="s">
        <v>112</v>
      </c>
      <c r="D55" s="175">
        <v>27974461.969999999</v>
      </c>
      <c r="AL55" s="157"/>
    </row>
    <row r="56" spans="3:42" ht="31.5" hidden="1" thickBot="1" x14ac:dyDescent="0.4">
      <c r="C56" s="176" t="s">
        <v>113</v>
      </c>
      <c r="D56" s="177" t="e">
        <f>D54/D55</f>
        <v>#REF!</v>
      </c>
      <c r="H56" s="43"/>
    </row>
    <row r="57" spans="3:42" ht="16" hidden="1" thickBot="1" x14ac:dyDescent="0.4">
      <c r="C57" s="24"/>
      <c r="D57" s="166"/>
    </row>
    <row r="58" spans="3:42" ht="16" hidden="1" thickBot="1" x14ac:dyDescent="0.4">
      <c r="C58" s="167" t="s">
        <v>114</v>
      </c>
      <c r="D58" s="168">
        <v>1.0346943169466791</v>
      </c>
    </row>
    <row r="59" spans="3:42" hidden="1" x14ac:dyDescent="0.35">
      <c r="D59" s="61"/>
    </row>
    <row r="60" spans="3:42" ht="16" hidden="1" thickBot="1" x14ac:dyDescent="0.4">
      <c r="D60" s="61"/>
    </row>
    <row r="61" spans="3:42" hidden="1" x14ac:dyDescent="0.35">
      <c r="C61" s="169" t="s">
        <v>115</v>
      </c>
      <c r="D61" s="170"/>
    </row>
    <row r="62" spans="3:42" hidden="1" x14ac:dyDescent="0.35">
      <c r="C62" s="171" t="s">
        <v>109</v>
      </c>
      <c r="D62" s="172">
        <v>35492669.719999999</v>
      </c>
    </row>
    <row r="63" spans="3:42" ht="31" hidden="1" x14ac:dyDescent="0.35">
      <c r="C63" s="173" t="s">
        <v>116</v>
      </c>
      <c r="D63" s="174" t="e">
        <f>#REF!</f>
        <v>#REF!</v>
      </c>
    </row>
    <row r="64" spans="3:42" hidden="1" x14ac:dyDescent="0.35">
      <c r="C64" s="173" t="s">
        <v>111</v>
      </c>
      <c r="D64" s="175" t="e">
        <f>D63-D62</f>
        <v>#REF!</v>
      </c>
    </row>
    <row r="65" spans="3:25" ht="31" hidden="1" x14ac:dyDescent="0.35">
      <c r="C65" s="173" t="s">
        <v>112</v>
      </c>
      <c r="D65" s="175">
        <v>27974461.969999999</v>
      </c>
    </row>
    <row r="66" spans="3:25" ht="31.5" hidden="1" thickBot="1" x14ac:dyDescent="0.4">
      <c r="C66" s="176" t="s">
        <v>113</v>
      </c>
      <c r="D66" s="177" t="e">
        <f>D64/D65</f>
        <v>#REF!</v>
      </c>
    </row>
    <row r="67" spans="3:25" ht="16" hidden="1" thickBot="1" x14ac:dyDescent="0.4">
      <c r="C67" s="24"/>
      <c r="D67" s="166"/>
    </row>
    <row r="68" spans="3:25" ht="16" hidden="1" thickBot="1" x14ac:dyDescent="0.4">
      <c r="C68" s="167" t="s">
        <v>117</v>
      </c>
      <c r="D68" s="168" t="e">
        <f>1+D66</f>
        <v>#REF!</v>
      </c>
    </row>
    <row r="69" spans="3:25" x14ac:dyDescent="0.35">
      <c r="D69" s="153"/>
      <c r="G69" s="205"/>
      <c r="Y69" s="243"/>
    </row>
    <row r="70" spans="3:25" x14ac:dyDescent="0.35">
      <c r="D70" s="205"/>
    </row>
    <row r="71" spans="3:25" x14ac:dyDescent="0.35">
      <c r="D71" s="153"/>
    </row>
    <row r="72" spans="3:25" x14ac:dyDescent="0.35">
      <c r="D72" s="156"/>
    </row>
    <row r="76" spans="3:25" x14ac:dyDescent="0.35">
      <c r="C76" s="232"/>
    </row>
  </sheetData>
  <sheetProtection password="DB1A" sheet="1" objects="1" scenarios="1"/>
  <dataConsolidate/>
  <mergeCells count="35">
    <mergeCell ref="T21:T25"/>
    <mergeCell ref="B39:B45"/>
    <mergeCell ref="B31:B32"/>
    <mergeCell ref="D31:D32"/>
    <mergeCell ref="AL33:AL34"/>
    <mergeCell ref="B35:B36"/>
    <mergeCell ref="D35:D36"/>
    <mergeCell ref="C38:D38"/>
    <mergeCell ref="C1:N9"/>
    <mergeCell ref="U21:U25"/>
    <mergeCell ref="AL20:AO20"/>
    <mergeCell ref="B21:B25"/>
    <mergeCell ref="C21:C25"/>
    <mergeCell ref="D21:D25"/>
    <mergeCell ref="H21:H25"/>
    <mergeCell ref="I21:I25"/>
    <mergeCell ref="J21:J25"/>
    <mergeCell ref="K21:K25"/>
    <mergeCell ref="M21:M25"/>
    <mergeCell ref="N21:N25"/>
    <mergeCell ref="O21:O25"/>
    <mergeCell ref="P21:P25"/>
    <mergeCell ref="R21:R25"/>
    <mergeCell ref="S21:S25"/>
    <mergeCell ref="C11:D11"/>
    <mergeCell ref="C13:C15"/>
    <mergeCell ref="D13:D15"/>
    <mergeCell ref="H13:AP13"/>
    <mergeCell ref="AL14:AP14"/>
    <mergeCell ref="H14:J14"/>
    <mergeCell ref="M14:O14"/>
    <mergeCell ref="R14:T14"/>
    <mergeCell ref="W14:Y14"/>
    <mergeCell ref="AB14:AD14"/>
    <mergeCell ref="AG14:AI14"/>
  </mergeCells>
  <pageMargins left="0.75" right="0.75" top="1" bottom="1" header="0.5" footer="0.5"/>
  <pageSetup paperSize="9" scale="1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9267c4-3ae8-4695-80a0-306106dc5a4b" xsi:nil="true"/>
    <lcf76f155ced4ddcb4097134ff3c332f xmlns="ec8357b4-046e-47e9-b914-e2335063684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0711E8C60D3C45B30A876C0CE3DF28" ma:contentTypeVersion="11" ma:contentTypeDescription="Creare un nuovo documento." ma:contentTypeScope="" ma:versionID="2da520123f4afbc6d5d8bd3c0c062a1e">
  <xsd:schema xmlns:xsd="http://www.w3.org/2001/XMLSchema" xmlns:xs="http://www.w3.org/2001/XMLSchema" xmlns:p="http://schemas.microsoft.com/office/2006/metadata/properties" xmlns:ns2="ec8357b4-046e-47e9-b914-e23350636847" xmlns:ns3="c19267c4-3ae8-4695-80a0-306106dc5a4b" targetNamespace="http://schemas.microsoft.com/office/2006/metadata/properties" ma:root="true" ma:fieldsID="74d4efb378fb117b12d4fba571e8a2e5" ns2:_="" ns3:_="">
    <xsd:import namespace="ec8357b4-046e-47e9-b914-e23350636847"/>
    <xsd:import namespace="c19267c4-3ae8-4695-80a0-306106dc5a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357b4-046e-47e9-b914-e233506368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ff0b1488-145e-4f65-b70b-1ba7c2ec0a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9267c4-3ae8-4695-80a0-306106dc5a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940d45d-1a7f-4842-b816-27b719477530}" ma:internalName="TaxCatchAll" ma:showField="CatchAllData" ma:web="c19267c4-3ae8-4695-80a0-306106dc5a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C09659-DE4F-4EA4-93E0-E38023DDC674}">
  <ds:schemaRefs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c19267c4-3ae8-4695-80a0-306106dc5a4b"/>
    <ds:schemaRef ds:uri="ec8357b4-046e-47e9-b914-e23350636847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1155E8D-02D9-4DE8-B852-6638DDD19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357b4-046e-47e9-b914-e23350636847"/>
    <ds:schemaRef ds:uri="c19267c4-3ae8-4695-80a0-306106dc5a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AA9042-8FEE-43DE-8060-C989D8C4E1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Forniture e Servizi</vt:lpstr>
      <vt:lpstr>Servizi</vt:lpstr>
    </vt:vector>
  </TitlesOfParts>
  <Manager/>
  <Company>Consip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Marini Fabrizio</dc:creator>
  <cp:keywords/>
  <dc:description/>
  <cp:lastModifiedBy>Marini Fabrizio</cp:lastModifiedBy>
  <cp:revision/>
  <dcterms:created xsi:type="dcterms:W3CDTF">2022-11-06T12:23:43Z</dcterms:created>
  <dcterms:modified xsi:type="dcterms:W3CDTF">2023-04-20T21:05:18Z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0x0101002B0711E8C60D3C45B30A876C0CE3DF28</vt:lpwstr>
  </property>
  <property fmtid="{D5CDD505-2E9C-101B-9397-08002B2CF9AE}" pid="3" name="MediaServiceImageTags">
    <vt:lpwstr/>
  </property>
</Properties>
</file>